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27DFA77-4DCC-4AE8-8F30-10E0606A7F47}" xr6:coauthVersionLast="47" xr6:coauthVersionMax="47" xr10:uidLastSave="{00000000-0000-0000-0000-000000000000}"/>
  <bookViews>
    <workbookView xWindow="-120" yWindow="-120" windowWidth="23280" windowHeight="14880" xr2:uid="{04F11543-93CA-4B5E-9353-4D7444A1B171}"/>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AF1004" i="8"/>
  <c r="T1004" i="8"/>
  <c r="D1004" i="8"/>
  <c r="A1004" i="8"/>
  <c r="T1003" i="8"/>
  <c r="AF1003" i="8" s="1"/>
  <c r="D1003" i="8"/>
  <c r="A1003" i="8"/>
  <c r="T1002" i="8"/>
  <c r="AF1002" i="8" s="1"/>
  <c r="D1002" i="8"/>
  <c r="A1002" i="8"/>
  <c r="AF1001" i="8"/>
  <c r="T1001" i="8"/>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AF992" i="8"/>
  <c r="T992" i="8"/>
  <c r="D992" i="8"/>
  <c r="A992" i="8"/>
  <c r="T991" i="8"/>
  <c r="AF991" i="8" s="1"/>
  <c r="D991" i="8"/>
  <c r="A991" i="8"/>
  <c r="T990" i="8"/>
  <c r="AF990" i="8" s="1"/>
  <c r="D990" i="8"/>
  <c r="A990" i="8"/>
  <c r="AF989" i="8"/>
  <c r="T989" i="8"/>
  <c r="D989" i="8"/>
  <c r="A989" i="8"/>
  <c r="AF988" i="8"/>
  <c r="T988" i="8"/>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AF981" i="8"/>
  <c r="T981" i="8"/>
  <c r="D981" i="8"/>
  <c r="A981" i="8"/>
  <c r="T980" i="8"/>
  <c r="AF980" i="8" s="1"/>
  <c r="D980" i="8"/>
  <c r="A980" i="8"/>
  <c r="T979" i="8"/>
  <c r="AF979" i="8" s="1"/>
  <c r="D979" i="8"/>
  <c r="A979" i="8"/>
  <c r="T978" i="8"/>
  <c r="AF978" i="8" s="1"/>
  <c r="D978" i="8"/>
  <c r="A978" i="8"/>
  <c r="T977" i="8"/>
  <c r="AF977" i="8" s="1"/>
  <c r="D977" i="8"/>
  <c r="A977" i="8"/>
  <c r="AF976" i="8"/>
  <c r="T976" i="8"/>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T966" i="8"/>
  <c r="AF966" i="8" s="1"/>
  <c r="D966" i="8"/>
  <c r="A966" i="8"/>
  <c r="T965" i="8"/>
  <c r="AF965" i="8" s="1"/>
  <c r="D965" i="8"/>
  <c r="A965" i="8"/>
  <c r="AF964" i="8"/>
  <c r="T964" i="8"/>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AF944" i="8"/>
  <c r="T944" i="8"/>
  <c r="D944" i="8"/>
  <c r="A944" i="8"/>
  <c r="AF943" i="8"/>
  <c r="T943" i="8"/>
  <c r="D943" i="8"/>
  <c r="A943" i="8"/>
  <c r="T942" i="8"/>
  <c r="AF942" i="8" s="1"/>
  <c r="D942" i="8"/>
  <c r="A942" i="8"/>
  <c r="AF941" i="8"/>
  <c r="T941" i="8"/>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AF915" i="8"/>
  <c r="T915" i="8"/>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AF895" i="8"/>
  <c r="T895" i="8"/>
  <c r="D895" i="8"/>
  <c r="A895" i="8"/>
  <c r="AF894" i="8"/>
  <c r="T894" i="8"/>
  <c r="D894" i="8"/>
  <c r="A894" i="8"/>
  <c r="AF893" i="8"/>
  <c r="T893" i="8"/>
  <c r="D893" i="8"/>
  <c r="A893" i="8"/>
  <c r="T892" i="8"/>
  <c r="AF892" i="8" s="1"/>
  <c r="D892" i="8"/>
  <c r="A892" i="8"/>
  <c r="T891" i="8"/>
  <c r="AF891" i="8" s="1"/>
  <c r="D891" i="8"/>
  <c r="A891" i="8"/>
  <c r="T890" i="8"/>
  <c r="AF890" i="8" s="1"/>
  <c r="D890" i="8"/>
  <c r="A890" i="8"/>
  <c r="T889" i="8"/>
  <c r="AF889" i="8" s="1"/>
  <c r="D889" i="8"/>
  <c r="A889" i="8"/>
  <c r="T888" i="8"/>
  <c r="AF888" i="8" s="1"/>
  <c r="D888" i="8"/>
  <c r="A888" i="8"/>
  <c r="AF887" i="8"/>
  <c r="T887" i="8"/>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AF868" i="8"/>
  <c r="T868" i="8"/>
  <c r="D868" i="8"/>
  <c r="A868" i="8"/>
  <c r="T867" i="8"/>
  <c r="AF867" i="8" s="1"/>
  <c r="D867" i="8"/>
  <c r="A867" i="8"/>
  <c r="AF866" i="8"/>
  <c r="T866" i="8"/>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AF838" i="8"/>
  <c r="T838" i="8"/>
  <c r="D838" i="8"/>
  <c r="A838" i="8"/>
  <c r="T837" i="8"/>
  <c r="AF837" i="8" s="1"/>
  <c r="D837" i="8"/>
  <c r="A837" i="8"/>
  <c r="T836" i="8"/>
  <c r="AF836" i="8" s="1"/>
  <c r="D836" i="8"/>
  <c r="A836" i="8"/>
  <c r="T835" i="8"/>
  <c r="AF835" i="8" s="1"/>
  <c r="D835" i="8"/>
  <c r="A835" i="8"/>
  <c r="T834" i="8"/>
  <c r="AF834" i="8" s="1"/>
  <c r="D834" i="8"/>
  <c r="A834" i="8"/>
  <c r="AF833" i="8"/>
  <c r="T833" i="8"/>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AF810" i="8"/>
  <c r="T810" i="8"/>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AF781" i="8"/>
  <c r="T781" i="8"/>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AF764" i="8"/>
  <c r="T764" i="8"/>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AF757" i="8"/>
  <c r="T757" i="8"/>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AF746" i="8"/>
  <c r="T746" i="8"/>
  <c r="D746" i="8"/>
  <c r="A746" i="8"/>
  <c r="BL745" i="8"/>
  <c r="T745" i="8"/>
  <c r="AF745" i="8" s="1"/>
  <c r="D745" i="8"/>
  <c r="A745" i="8"/>
  <c r="BL744" i="8"/>
  <c r="T744" i="8"/>
  <c r="AF744" i="8" s="1"/>
  <c r="D744" i="8"/>
  <c r="A744" i="8"/>
  <c r="BL743" i="8"/>
  <c r="T743" i="8"/>
  <c r="AF743" i="8" s="1"/>
  <c r="D743" i="8"/>
  <c r="A743" i="8"/>
  <c r="BL742" i="8"/>
  <c r="AF742" i="8"/>
  <c r="T742" i="8"/>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AF676" i="8"/>
  <c r="T676" i="8"/>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AF634" i="8"/>
  <c r="T634" i="8"/>
  <c r="D634" i="8"/>
  <c r="A634" i="8"/>
  <c r="BL633" i="8"/>
  <c r="T633" i="8"/>
  <c r="AF633" i="8" s="1"/>
  <c r="D633" i="8"/>
  <c r="A633" i="8"/>
  <c r="BL632" i="8"/>
  <c r="T632" i="8"/>
  <c r="AF632" i="8" s="1"/>
  <c r="D632" i="8"/>
  <c r="A632" i="8"/>
  <c r="BL631" i="8"/>
  <c r="T631" i="8"/>
  <c r="AF631" i="8" s="1"/>
  <c r="D631" i="8"/>
  <c r="A631" i="8"/>
  <c r="BL630" i="8"/>
  <c r="AF630" i="8"/>
  <c r="T630" i="8"/>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AF605" i="8"/>
  <c r="T605" i="8"/>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AF599" i="8"/>
  <c r="T599" i="8"/>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AF568" i="8"/>
  <c r="T568" i="8"/>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AF532" i="8"/>
  <c r="T532" i="8"/>
  <c r="D532" i="8"/>
  <c r="A532" i="8"/>
  <c r="BL531" i="8"/>
  <c r="T531" i="8"/>
  <c r="AF531" i="8" s="1"/>
  <c r="D531" i="8"/>
  <c r="A531" i="8"/>
  <c r="BL530" i="8"/>
  <c r="AF530" i="8"/>
  <c r="T530" i="8"/>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AF478" i="8"/>
  <c r="T478" i="8"/>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AF466" i="8"/>
  <c r="T466" i="8"/>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AF455" i="8"/>
  <c r="T455" i="8"/>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AF446" i="8"/>
  <c r="T446" i="8"/>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AF431" i="8"/>
  <c r="T431" i="8"/>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AF423" i="8"/>
  <c r="T423" i="8"/>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AF412" i="8"/>
  <c r="T412" i="8"/>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AF392" i="8"/>
  <c r="T392" i="8"/>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AF353" i="8"/>
  <c r="T353" i="8"/>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AF336" i="8"/>
  <c r="T336" i="8"/>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AF285" i="8"/>
  <c r="T285" i="8"/>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AF251" i="8"/>
  <c r="T251" i="8"/>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AF206" i="8"/>
  <c r="T206" i="8"/>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AF149" i="8"/>
  <c r="T149" i="8"/>
  <c r="D149" i="8"/>
  <c r="A149" i="8"/>
  <c r="BL148" i="8"/>
  <c r="AZ148" i="8"/>
  <c r="AY148" i="8"/>
  <c r="T148" i="8"/>
  <c r="AF148" i="8" s="1"/>
  <c r="D148" i="8"/>
  <c r="A148" i="8"/>
  <c r="BL147" i="8"/>
  <c r="AZ147" i="8"/>
  <c r="AY147" i="8"/>
  <c r="T147" i="8"/>
  <c r="AF147" i="8" s="1"/>
  <c r="D147" i="8"/>
  <c r="A147" i="8"/>
  <c r="BL146" i="8"/>
  <c r="AF146" i="8"/>
  <c r="T146" i="8"/>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AF112" i="8"/>
  <c r="T112" i="8"/>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AF91" i="8"/>
  <c r="T91" i="8"/>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AF76" i="8"/>
  <c r="T76" i="8"/>
  <c r="D76" i="8"/>
  <c r="A76" i="8"/>
  <c r="BL75" i="8"/>
  <c r="T75" i="8"/>
  <c r="AF75" i="8" s="1"/>
  <c r="D75" i="8"/>
  <c r="A75" i="8"/>
  <c r="BL74" i="8"/>
  <c r="T74" i="8"/>
  <c r="AF74" i="8" s="1"/>
  <c r="D74" i="8"/>
  <c r="A74" i="8"/>
  <c r="BL73" i="8"/>
  <c r="T73" i="8"/>
  <c r="AF73" i="8" s="1"/>
  <c r="D73" i="8"/>
  <c r="A73" i="8"/>
  <c r="BL72" i="8"/>
  <c r="AF72" i="8"/>
  <c r="T72" i="8"/>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AF48" i="8"/>
  <c r="T48" i="8"/>
  <c r="D48" i="8"/>
  <c r="A48" i="8"/>
  <c r="BL47" i="8"/>
  <c r="T47" i="8"/>
  <c r="AF47" i="8" s="1"/>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43" i="8" s="1" a="1"/>
  <c r="AX143" i="8" s="1"/>
  <c r="AV4" i="8"/>
  <c r="AV145" i="8" s="1" a="1"/>
  <c r="AV145"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E19" i="2" s="1"/>
  <c r="AW79" i="7"/>
  <c r="BM102" i="7" s="1"/>
  <c r="P79" i="7"/>
  <c r="F79" i="7"/>
  <c r="E18" i="2" s="1"/>
  <c r="AB18" i="2" s="1"/>
  <c r="AW78" i="7"/>
  <c r="BM101" i="7" s="1"/>
  <c r="P78" i="7"/>
  <c r="F78" i="7"/>
  <c r="AW77" i="7"/>
  <c r="BM100" i="7" s="1"/>
  <c r="P77" i="7"/>
  <c r="F77" i="7"/>
  <c r="V36" i="7"/>
  <c r="W36" i="7" s="1"/>
  <c r="T36" i="7"/>
  <c r="U36" i="7" s="1"/>
  <c r="P36" i="7"/>
  <c r="O36" i="7"/>
  <c r="W35" i="7"/>
  <c r="V35" i="7"/>
  <c r="T35" i="7"/>
  <c r="U35" i="7" s="1"/>
  <c r="P35" i="7"/>
  <c r="O35" i="7"/>
  <c r="V34" i="7"/>
  <c r="T34" i="7"/>
  <c r="U34" i="7" s="1"/>
  <c r="P34" i="7"/>
  <c r="O34" i="7"/>
  <c r="V33" i="7"/>
  <c r="W33" i="7" s="1"/>
  <c r="T33" i="7"/>
  <c r="X33" i="7" s="1"/>
  <c r="P33" i="7"/>
  <c r="O33" i="7"/>
  <c r="V32" i="7"/>
  <c r="W32" i="7" s="1"/>
  <c r="T32" i="7"/>
  <c r="U32" i="7" s="1"/>
  <c r="S41" i="4" s="1"/>
  <c r="Y41" i="4" s="1"/>
  <c r="P32" i="7"/>
  <c r="O32" i="7"/>
  <c r="V31" i="7"/>
  <c r="T31" i="7"/>
  <c r="U31" i="7" s="1"/>
  <c r="S40" i="4" s="1"/>
  <c r="Y40" i="4" s="1"/>
  <c r="P31" i="7"/>
  <c r="O31" i="7"/>
  <c r="V30" i="7"/>
  <c r="U30" i="7"/>
  <c r="T30" i="7"/>
  <c r="R39" i="4" s="1"/>
  <c r="P30" i="7"/>
  <c r="O30" i="7"/>
  <c r="V29" i="7"/>
  <c r="T29" i="7"/>
  <c r="R38" i="4" s="1"/>
  <c r="P29" i="7"/>
  <c r="O29" i="7"/>
  <c r="V28" i="7"/>
  <c r="T28" i="7"/>
  <c r="U28" i="7" s="1"/>
  <c r="P28" i="7"/>
  <c r="O28" i="7"/>
  <c r="V27" i="7"/>
  <c r="U27" i="7"/>
  <c r="S36" i="4" s="1"/>
  <c r="Y36" i="4" s="1"/>
  <c r="T27" i="7"/>
  <c r="R36" i="4" s="1"/>
  <c r="P27" i="7"/>
  <c r="O27" i="7"/>
  <c r="V26" i="7"/>
  <c r="T26" i="7"/>
  <c r="U26" i="7" s="1"/>
  <c r="P26" i="7"/>
  <c r="O26" i="7"/>
  <c r="W25" i="7"/>
  <c r="V25" i="7"/>
  <c r="T25" i="7"/>
  <c r="X25" i="7" s="1"/>
  <c r="P25" i="7"/>
  <c r="O25" i="7"/>
  <c r="V24" i="7"/>
  <c r="T24" i="7"/>
  <c r="R33" i="4" s="1"/>
  <c r="P24" i="7"/>
  <c r="O24" i="7"/>
  <c r="V23" i="7"/>
  <c r="T23" i="7"/>
  <c r="P23" i="7"/>
  <c r="O23" i="7"/>
  <c r="V22" i="7"/>
  <c r="W22" i="7" s="1"/>
  <c r="T22" i="7"/>
  <c r="P22" i="7"/>
  <c r="O22" i="7"/>
  <c r="V21" i="7"/>
  <c r="W21" i="7" s="1"/>
  <c r="T21" i="7"/>
  <c r="X21" i="7" s="1"/>
  <c r="P21" i="7"/>
  <c r="O21" i="7"/>
  <c r="V20" i="7"/>
  <c r="X20" i="7" s="1"/>
  <c r="T20" i="7"/>
  <c r="U20" i="7" s="1"/>
  <c r="S29" i="4" s="1"/>
  <c r="Y29" i="4" s="1"/>
  <c r="P20" i="7"/>
  <c r="O20" i="7"/>
  <c r="V19" i="7"/>
  <c r="W19" i="7" s="1"/>
  <c r="T19" i="7"/>
  <c r="P19" i="7"/>
  <c r="O19" i="7"/>
  <c r="V18" i="7"/>
  <c r="T18" i="7"/>
  <c r="U18" i="7" s="1"/>
  <c r="S27" i="4" s="1"/>
  <c r="Y27" i="4" s="1"/>
  <c r="P18" i="7"/>
  <c r="O18" i="7"/>
  <c r="V17" i="7"/>
  <c r="T17" i="7"/>
  <c r="R26" i="4" s="1"/>
  <c r="P17" i="7"/>
  <c r="O17" i="7"/>
  <c r="V16" i="7"/>
  <c r="W16" i="7" s="1"/>
  <c r="T16" i="7"/>
  <c r="P16" i="7"/>
  <c r="O16" i="7"/>
  <c r="V15" i="7"/>
  <c r="T15" i="7"/>
  <c r="P15" i="7"/>
  <c r="O15" i="7"/>
  <c r="I15" i="7"/>
  <c r="N23" i="3" s="1"/>
  <c r="V14" i="7"/>
  <c r="T14" i="7"/>
  <c r="U14" i="7" s="1"/>
  <c r="P14" i="7"/>
  <c r="O14" i="7"/>
  <c r="V13" i="7"/>
  <c r="T13" i="7"/>
  <c r="R22" i="4" s="1"/>
  <c r="P13" i="7"/>
  <c r="O13" i="7"/>
  <c r="W12" i="7"/>
  <c r="V12" i="7"/>
  <c r="T12" i="7"/>
  <c r="U12" i="7" s="1"/>
  <c r="S21" i="4" s="1"/>
  <c r="Y21" i="4" s="1"/>
  <c r="P12" i="7"/>
  <c r="O12" i="7"/>
  <c r="V11" i="7"/>
  <c r="X11" i="7" s="1"/>
  <c r="T11" i="7"/>
  <c r="P11" i="7"/>
  <c r="O11" i="7"/>
  <c r="V10" i="7"/>
  <c r="T10" i="7"/>
  <c r="P10" i="7"/>
  <c r="O10" i="7"/>
  <c r="F10" i="7"/>
  <c r="E18" i="3" s="1"/>
  <c r="AE18" i="3" s="1"/>
  <c r="V9" i="7"/>
  <c r="W9" i="7" s="1"/>
  <c r="T9" i="7"/>
  <c r="R18" i="4" s="1"/>
  <c r="P9" i="7"/>
  <c r="O9" i="7"/>
  <c r="F9" i="7"/>
  <c r="V8" i="7"/>
  <c r="U8" i="7"/>
  <c r="S17" i="4" s="1"/>
  <c r="Y17" i="4" s="1"/>
  <c r="T8" i="7"/>
  <c r="P8" i="7"/>
  <c r="O8" i="7"/>
  <c r="G4" i="7"/>
  <c r="F13" i="7" s="1"/>
  <c r="E21" i="3" s="1"/>
  <c r="AB21"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S39" i="4"/>
  <c r="Y39" i="4" s="1"/>
  <c r="O39" i="4"/>
  <c r="W38" i="4"/>
  <c r="O38" i="4"/>
  <c r="W37" i="4"/>
  <c r="S37" i="4"/>
  <c r="Y37" i="4" s="1"/>
  <c r="R37" i="4"/>
  <c r="O37" i="4"/>
  <c r="W36" i="4"/>
  <c r="O36" i="4"/>
  <c r="W35" i="4"/>
  <c r="S35" i="4"/>
  <c r="Y35" i="4" s="1"/>
  <c r="O35" i="4"/>
  <c r="W34" i="4"/>
  <c r="O34" i="4"/>
  <c r="W33" i="4"/>
  <c r="O33" i="4"/>
  <c r="W32" i="4"/>
  <c r="O32" i="4"/>
  <c r="W31" i="4"/>
  <c r="O31" i="4"/>
  <c r="W30" i="4"/>
  <c r="R30" i="4"/>
  <c r="O30" i="4"/>
  <c r="W29" i="4"/>
  <c r="O29" i="4"/>
  <c r="W28" i="4"/>
  <c r="O28" i="4"/>
  <c r="W27" i="4"/>
  <c r="O27" i="4"/>
  <c r="W26" i="4"/>
  <c r="O26" i="4"/>
  <c r="W25" i="4"/>
  <c r="O25" i="4"/>
  <c r="W24" i="4"/>
  <c r="O24" i="4"/>
  <c r="W23" i="4"/>
  <c r="S23" i="4"/>
  <c r="Y23" i="4" s="1"/>
  <c r="R23" i="4"/>
  <c r="O23" i="4"/>
  <c r="W22" i="4"/>
  <c r="O22" i="4"/>
  <c r="W21" i="4"/>
  <c r="O21" i="4"/>
  <c r="W20" i="4"/>
  <c r="O20" i="4"/>
  <c r="W19" i="4"/>
  <c r="O19" i="4"/>
  <c r="W18" i="4"/>
  <c r="O18" i="4"/>
  <c r="W17" i="4"/>
  <c r="R17" i="4"/>
  <c r="O17" i="4"/>
  <c r="E11" i="4"/>
  <c r="Y10" i="4"/>
  <c r="E10" i="4"/>
  <c r="Y9" i="4"/>
  <c r="Y8" i="4"/>
  <c r="J8" i="4"/>
  <c r="Y7" i="4"/>
  <c r="N48" i="3"/>
  <c r="L48" i="3"/>
  <c r="E48" i="3"/>
  <c r="E17" i="3"/>
  <c r="AE17" i="3" s="1"/>
  <c r="F11" i="3"/>
  <c r="F10" i="3"/>
  <c r="K8" i="3"/>
  <c r="Y22" i="2"/>
  <c r="X22" i="2"/>
  <c r="W21" i="2"/>
  <c r="E21" i="2"/>
  <c r="W20" i="2"/>
  <c r="W19" i="2"/>
  <c r="W18" i="2"/>
  <c r="AF17" i="2"/>
  <c r="AE17" i="2"/>
  <c r="AB17" i="2"/>
  <c r="W17" i="2"/>
  <c r="E17" i="2"/>
  <c r="AG17" i="2" s="1"/>
  <c r="W16" i="2"/>
  <c r="E16" i="2"/>
  <c r="AG16" i="2" s="1"/>
  <c r="Y15" i="2"/>
  <c r="X15" i="2"/>
  <c r="F11" i="2"/>
  <c r="F10" i="2"/>
  <c r="J8" i="2"/>
  <c r="R29" i="4" l="1"/>
  <c r="W20" i="7"/>
  <c r="W11" i="7"/>
  <c r="U29" i="7"/>
  <c r="S38" i="4" s="1"/>
  <c r="Y38" i="4" s="1"/>
  <c r="G14" i="7"/>
  <c r="L22" i="3" s="1"/>
  <c r="AC16" i="2"/>
  <c r="R21" i="4"/>
  <c r="X15" i="7"/>
  <c r="X35" i="7"/>
  <c r="AV12" i="8" a="1"/>
  <c r="AV12" i="8" s="1"/>
  <c r="R40" i="4"/>
  <c r="R27" i="4"/>
  <c r="X31" i="7"/>
  <c r="J12" i="7"/>
  <c r="O20" i="3" s="1"/>
  <c r="Z35" i="7"/>
  <c r="R34" i="4"/>
  <c r="AC21" i="2"/>
  <c r="AF21" i="2"/>
  <c r="AE21" i="2"/>
  <c r="AF18" i="2"/>
  <c r="AE18" i="2"/>
  <c r="AC18" i="3"/>
  <c r="C18" i="3"/>
  <c r="AD18" i="3"/>
  <c r="U17" i="7"/>
  <c r="S26" i="4" s="1"/>
  <c r="Y26" i="4" s="1"/>
  <c r="U19" i="7"/>
  <c r="S28" i="4" s="1"/>
  <c r="Y28" i="4" s="1"/>
  <c r="R28" i="4"/>
  <c r="R19" i="4"/>
  <c r="U10" i="7"/>
  <c r="S19" i="4" s="1"/>
  <c r="Y19" i="4" s="1"/>
  <c r="U22" i="7"/>
  <c r="S31" i="4" s="1"/>
  <c r="Y31" i="4" s="1"/>
  <c r="R31" i="4"/>
  <c r="X14" i="7"/>
  <c r="W14" i="7"/>
  <c r="U24" i="7"/>
  <c r="S33" i="4" s="1"/>
  <c r="Y33" i="4" s="1"/>
  <c r="X29" i="7"/>
  <c r="W29" i="7"/>
  <c r="T79" i="7"/>
  <c r="X10" i="7"/>
  <c r="K10" i="7" s="1"/>
  <c r="P18" i="3" s="1"/>
  <c r="W10" i="7"/>
  <c r="Y35" i="7"/>
  <c r="X12" i="7"/>
  <c r="C17" i="3"/>
  <c r="AC17" i="3"/>
  <c r="R35" i="4"/>
  <c r="U11" i="7"/>
  <c r="R20" i="4"/>
  <c r="AD17" i="3"/>
  <c r="X17" i="7"/>
  <c r="X19" i="7"/>
  <c r="U13" i="7"/>
  <c r="S22" i="4" s="1"/>
  <c r="Y22" i="4" s="1"/>
  <c r="U16" i="7"/>
  <c r="R25" i="4"/>
  <c r="C21" i="3"/>
  <c r="R41" i="4"/>
  <c r="I9" i="7"/>
  <c r="N17" i="3" s="1"/>
  <c r="X9" i="7"/>
  <c r="Z9" i="7" s="1"/>
  <c r="T18" i="4" s="1"/>
  <c r="X18" i="4" s="1"/>
  <c r="U23" i="7"/>
  <c r="S32" i="4" s="1"/>
  <c r="Y32" i="4" s="1"/>
  <c r="R32" i="4"/>
  <c r="U15" i="7"/>
  <c r="S24" i="4" s="1"/>
  <c r="Y24" i="4" s="1"/>
  <c r="R24" i="4"/>
  <c r="U25" i="7"/>
  <c r="S34" i="4" s="1"/>
  <c r="Y34" i="4" s="1"/>
  <c r="W31" i="7"/>
  <c r="U33" i="7"/>
  <c r="X36" i="7"/>
  <c r="AX10" i="8" a="1"/>
  <c r="AX10" i="8" s="1"/>
  <c r="AY143" i="8"/>
  <c r="AZ143" i="8"/>
  <c r="AV17" i="8" a="1"/>
  <c r="AV17"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3" i="8" a="1"/>
  <c r="AV33" i="8" s="1"/>
  <c r="AX34" i="8" a="1"/>
  <c r="AX34" i="8" s="1"/>
  <c r="D48" i="5" s="1"/>
  <c r="AX41" i="8" a="1"/>
  <c r="AX41" i="8" s="1"/>
  <c r="AX66" i="8" a="1"/>
  <c r="AX66" i="8" s="1"/>
  <c r="AV131" i="8" a="1"/>
  <c r="AV131" i="8" s="1"/>
  <c r="AV159" i="8" a="1"/>
  <c r="AV159" i="8" s="1"/>
  <c r="AX142" i="8" a="1"/>
  <c r="AX142" i="8" s="1"/>
  <c r="AX141" i="8" a="1"/>
  <c r="AX141" i="8" s="1"/>
  <c r="AX134" i="8" a="1"/>
  <c r="AX134" i="8" s="1"/>
  <c r="AX133" i="8" a="1"/>
  <c r="AX133" i="8" s="1"/>
  <c r="AX126" i="8" a="1"/>
  <c r="AX126" i="8" s="1"/>
  <c r="AX125" i="8" a="1"/>
  <c r="AX125" i="8" s="1"/>
  <c r="AX118" i="8" a="1"/>
  <c r="AX118" i="8" s="1"/>
  <c r="AX117" i="8" a="1"/>
  <c r="AX117" i="8" s="1"/>
  <c r="AX110" i="8" a="1"/>
  <c r="AX110" i="8" s="1"/>
  <c r="AX109" i="8" a="1"/>
  <c r="AX109" i="8" s="1"/>
  <c r="AX102" i="8" a="1"/>
  <c r="AX102" i="8" s="1"/>
  <c r="AX101" i="8" a="1"/>
  <c r="AX101" i="8" s="1"/>
  <c r="AX94" i="8" a="1"/>
  <c r="AX94" i="8" s="1"/>
  <c r="AX93" i="8" a="1"/>
  <c r="AX93" i="8" s="1"/>
  <c r="AX138" i="8" a="1"/>
  <c r="AX138" i="8" s="1"/>
  <c r="AX135" i="8" a="1"/>
  <c r="AX135" i="8" s="1"/>
  <c r="AX128" i="8" a="1"/>
  <c r="AX128" i="8" s="1"/>
  <c r="AX120" i="8" a="1"/>
  <c r="AX120" i="8" s="1"/>
  <c r="AX113" i="8" a="1"/>
  <c r="AX113" i="8" s="1"/>
  <c r="AX103" i="8" a="1"/>
  <c r="AX103" i="8" s="1"/>
  <c r="AX98" i="8" a="1"/>
  <c r="AX98" i="8" s="1"/>
  <c r="AX88" i="8" a="1"/>
  <c r="AX88" i="8" s="1"/>
  <c r="AX86" i="8" a="1"/>
  <c r="AX86" i="8" s="1"/>
  <c r="AX85" i="8" a="1"/>
  <c r="AX85" i="8" s="1"/>
  <c r="AX81" i="8" a="1"/>
  <c r="AX81" i="8" s="1"/>
  <c r="AX77" i="8" a="1"/>
  <c r="AX77" i="8" s="1"/>
  <c r="AX73" i="8" a="1"/>
  <c r="AX73" i="8" s="1"/>
  <c r="AX67" i="8" a="1"/>
  <c r="AX67" i="8" s="1"/>
  <c r="AX60" i="8" a="1"/>
  <c r="AX60" i="8" s="1"/>
  <c r="AX54" i="8" a="1"/>
  <c r="AX54" i="8" s="1"/>
  <c r="AX40" i="8" a="1"/>
  <c r="AX40" i="8" s="1"/>
  <c r="AX38" i="8" a="1"/>
  <c r="AX38" i="8" s="1"/>
  <c r="AX137" i="8" a="1"/>
  <c r="AX137" i="8" s="1"/>
  <c r="AX130" i="8" a="1"/>
  <c r="AX130" i="8" s="1"/>
  <c r="AX127" i="8" a="1"/>
  <c r="AX127" i="8" s="1"/>
  <c r="AX121" i="8" a="1"/>
  <c r="AX121" i="8" s="1"/>
  <c r="AX111" i="8" a="1"/>
  <c r="AX111" i="8" s="1"/>
  <c r="AX106" i="8" a="1"/>
  <c r="AX106" i="8" s="1"/>
  <c r="AX96" i="8" a="1"/>
  <c r="AX96" i="8" s="1"/>
  <c r="AX136" i="8" a="1"/>
  <c r="AX136" i="8" s="1"/>
  <c r="AX122" i="8" a="1"/>
  <c r="AX122" i="8" s="1"/>
  <c r="AX112" i="8" a="1"/>
  <c r="AX112" i="8" s="1"/>
  <c r="AX105" i="8" a="1"/>
  <c r="AX105" i="8" s="1"/>
  <c r="AX95" i="8" a="1"/>
  <c r="AX95" i="8" s="1"/>
  <c r="AX90" i="8" a="1"/>
  <c r="AX90" i="8" s="1"/>
  <c r="AX87" i="8" a="1"/>
  <c r="AX87" i="8" s="1"/>
  <c r="AX78" i="8" a="1"/>
  <c r="AX78" i="8" s="1"/>
  <c r="AX74" i="8" a="1"/>
  <c r="AX74" i="8" s="1"/>
  <c r="AX58" i="8" a="1"/>
  <c r="AX58" i="8" s="1"/>
  <c r="AX56" i="8" a="1"/>
  <c r="AX56" i="8" s="1"/>
  <c r="AX46" i="8" a="1"/>
  <c r="AX46" i="8" s="1"/>
  <c r="AX145" i="8" a="1"/>
  <c r="AX145" i="8" s="1"/>
  <c r="AX132" i="8" a="1"/>
  <c r="AX132" i="8" s="1"/>
  <c r="AX131" i="8" a="1"/>
  <c r="AX131" i="8" s="1"/>
  <c r="AX124" i="8" a="1"/>
  <c r="AX124" i="8" s="1"/>
  <c r="AX115" i="8" a="1"/>
  <c r="AX115" i="8" s="1"/>
  <c r="AX92" i="8" a="1"/>
  <c r="AX92" i="8" s="1"/>
  <c r="AX70" i="8" a="1"/>
  <c r="AX70" i="8" s="1"/>
  <c r="AX65" i="8" a="1"/>
  <c r="AX65" i="8" s="1"/>
  <c r="AX63" i="8" a="1"/>
  <c r="AX63" i="8" s="1"/>
  <c r="AX144" i="8" a="1"/>
  <c r="AX144" i="8" s="1"/>
  <c r="AX140" i="8" a="1"/>
  <c r="AX140" i="8" s="1"/>
  <c r="AX129" i="8" a="1"/>
  <c r="AX129" i="8" s="1"/>
  <c r="AX146" i="8" a="1"/>
  <c r="AX146" i="8" s="1"/>
  <c r="AX116" i="8" a="1"/>
  <c r="AX116" i="8" s="1"/>
  <c r="AX114" i="8" a="1"/>
  <c r="AX114" i="8" s="1"/>
  <c r="AX108" i="8" a="1"/>
  <c r="AX108" i="8" s="1"/>
  <c r="AX82" i="8" a="1"/>
  <c r="AX82" i="8" s="1"/>
  <c r="AX72" i="8" a="1"/>
  <c r="AX72" i="8" s="1"/>
  <c r="AX52" i="8" a="1"/>
  <c r="AX52" i="8" s="1"/>
  <c r="AX50" i="8" a="1"/>
  <c r="AX50" i="8" s="1"/>
  <c r="AX49" i="8" a="1"/>
  <c r="AX49" i="8" s="1"/>
  <c r="AX45" i="8" a="1"/>
  <c r="AX45" i="8" s="1"/>
  <c r="AX37" i="8" a="1"/>
  <c r="AX37" i="8" s="1"/>
  <c r="D51" i="5" s="1"/>
  <c r="AX104" i="8" a="1"/>
  <c r="AX104" i="8" s="1"/>
  <c r="AX91" i="8" a="1"/>
  <c r="AX91" i="8" s="1"/>
  <c r="AX76" i="8" a="1"/>
  <c r="AX76" i="8" s="1"/>
  <c r="AX39" i="8" a="1"/>
  <c r="AX39" i="8" s="1"/>
  <c r="BD7" i="8" a="1"/>
  <c r="BD7" i="8" s="1"/>
  <c r="AX11" i="8" a="1"/>
  <c r="AX11" i="8" s="1"/>
  <c r="D25" i="5" s="1"/>
  <c r="AV15" i="8" a="1"/>
  <c r="AV15" i="8" s="1"/>
  <c r="AX17" i="8" a="1"/>
  <c r="AX17" i="8" s="1"/>
  <c r="D31" i="5" s="1"/>
  <c r="AX25" i="8" a="1"/>
  <c r="AX25" i="8" s="1"/>
  <c r="D39" i="5" s="1"/>
  <c r="AV27" i="8" a="1"/>
  <c r="AV27" i="8" s="1"/>
  <c r="AV29" i="8" a="1"/>
  <c r="AV29" i="8" s="1"/>
  <c r="AX33" i="8" a="1"/>
  <c r="AX33" i="8" s="1"/>
  <c r="D47" i="5" s="1"/>
  <c r="AV36" i="8" a="1"/>
  <c r="AV36" i="8" s="1"/>
  <c r="AX48" i="8" a="1"/>
  <c r="AX48" i="8" s="1"/>
  <c r="AX64" i="8" a="1"/>
  <c r="AX64" i="8" s="1"/>
  <c r="AX79" i="8" a="1"/>
  <c r="AX79" i="8" s="1"/>
  <c r="AX119" i="8" a="1"/>
  <c r="AX119" i="8" s="1"/>
  <c r="AV152" i="8" a="1"/>
  <c r="AV152" i="8" s="1"/>
  <c r="AX6" i="8" a="1"/>
  <c r="AX6" i="8" s="1"/>
  <c r="D20" i="5" s="1"/>
  <c r="AX13" i="8" a="1"/>
  <c r="AX13" i="8" s="1"/>
  <c r="D27" i="5" s="1"/>
  <c r="AV8" i="8" a="1"/>
  <c r="AV8" i="8" s="1"/>
  <c r="AX14" i="8" a="1"/>
  <c r="AX14" i="8" s="1"/>
  <c r="D28" i="5" s="1"/>
  <c r="AX16" i="8" a="1"/>
  <c r="AX16" i="8" s="1"/>
  <c r="AV20" i="8" a="1"/>
  <c r="AV20" i="8" s="1"/>
  <c r="AX21" i="8" a="1"/>
  <c r="AX21" i="8" s="1"/>
  <c r="D35" i="5" s="1"/>
  <c r="AV24" i="8" a="1"/>
  <c r="AV24" i="8" s="1"/>
  <c r="AX32" i="8" a="1"/>
  <c r="AX32" i="8" s="1"/>
  <c r="AX75" i="8" a="1"/>
  <c r="AX75" i="8" s="1"/>
  <c r="AV85" i="8" a="1"/>
  <c r="AV85" i="8" s="1"/>
  <c r="AV99" i="8" a="1"/>
  <c r="AV99" i="8" s="1"/>
  <c r="AV147" i="8" a="1"/>
  <c r="AV147" i="8" s="1"/>
  <c r="AV9" i="8" a="1"/>
  <c r="AV9" i="8" s="1"/>
  <c r="AX27" i="8" a="1"/>
  <c r="AX27" i="8" s="1"/>
  <c r="D41" i="5" s="1"/>
  <c r="AX29" i="8" a="1"/>
  <c r="AX29" i="8" s="1"/>
  <c r="D43" i="5" s="1"/>
  <c r="AV31" i="8" a="1"/>
  <c r="AV31" i="8" s="1"/>
  <c r="AX36" i="8" a="1"/>
  <c r="AX36" i="8" s="1"/>
  <c r="AX42" i="8" a="1"/>
  <c r="AX42" i="8" s="1"/>
  <c r="AX44" i="8" a="1"/>
  <c r="AX44" i="8" s="1"/>
  <c r="AX53" i="8" a="1"/>
  <c r="AX53" i="8" s="1"/>
  <c r="AX57" i="8" a="1"/>
  <c r="AX57" i="8" s="1"/>
  <c r="AX59" i="8" a="1"/>
  <c r="AX59" i="8" s="1"/>
  <c r="AX71" i="8" a="1"/>
  <c r="AX71" i="8" s="1"/>
  <c r="AX80" i="8" a="1"/>
  <c r="AX80" i="8" s="1"/>
  <c r="AX107" i="8" a="1"/>
  <c r="AX107" i="8" s="1"/>
  <c r="AV123" i="8" a="1"/>
  <c r="AV123"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62" i="8" a="1"/>
  <c r="AV162" i="8" s="1"/>
  <c r="AV158" i="8" a="1"/>
  <c r="AV158" i="8" s="1"/>
  <c r="AV154" i="8" a="1"/>
  <c r="AV154" i="8" s="1"/>
  <c r="AV164" i="8" a="1"/>
  <c r="AV164" i="8" s="1"/>
  <c r="AV160" i="8" a="1"/>
  <c r="AV160" i="8" s="1"/>
  <c r="AV156" i="8" a="1"/>
  <c r="AV156" i="8" s="1"/>
  <c r="AV161" i="8" a="1"/>
  <c r="AV161" i="8" s="1"/>
  <c r="AV153" i="8" a="1"/>
  <c r="AV153" i="8" s="1"/>
  <c r="AV150" i="8" a="1"/>
  <c r="AV150" i="8" s="1"/>
  <c r="AV155" i="8" a="1"/>
  <c r="AV155" i="8" s="1"/>
  <c r="AV143" i="8" a="1"/>
  <c r="AV143" i="8" s="1"/>
  <c r="AV135" i="8" a="1"/>
  <c r="AV135" i="8" s="1"/>
  <c r="AV127" i="8" a="1"/>
  <c r="AV127" i="8" s="1"/>
  <c r="AV119" i="8" a="1"/>
  <c r="AV119" i="8" s="1"/>
  <c r="AV111" i="8" a="1"/>
  <c r="AV111" i="8" s="1"/>
  <c r="AV103" i="8" a="1"/>
  <c r="AV103" i="8" s="1"/>
  <c r="AV95" i="8" a="1"/>
  <c r="AV95" i="8" s="1"/>
  <c r="AV151" i="8" a="1"/>
  <c r="AV151" i="8" s="1"/>
  <c r="AV133" i="8" a="1"/>
  <c r="AV133" i="8" s="1"/>
  <c r="AV105" i="8" a="1"/>
  <c r="AV105" i="8" s="1"/>
  <c r="AV87" i="8" a="1"/>
  <c r="AV87" i="8" s="1"/>
  <c r="AV30" i="8" a="1"/>
  <c r="AV30" i="8" s="1"/>
  <c r="AV148" i="8" a="1"/>
  <c r="AV148" i="8" s="1"/>
  <c r="AV113" i="8" a="1"/>
  <c r="AV113" i="8" s="1"/>
  <c r="AV163" i="8" a="1"/>
  <c r="AV163" i="8" s="1"/>
  <c r="AV141" i="8" a="1"/>
  <c r="AV141" i="8" s="1"/>
  <c r="AV129" i="8" a="1"/>
  <c r="AV129" i="8" s="1"/>
  <c r="AV97" i="8" a="1"/>
  <c r="AV97" i="8" s="1"/>
  <c r="AV82" i="8" a="1"/>
  <c r="AV82" i="8" s="1"/>
  <c r="AV32" i="8" a="1"/>
  <c r="AV32" i="8" s="1"/>
  <c r="AV139" i="8" a="1"/>
  <c r="AV139" i="8" s="1"/>
  <c r="AV107" i="8" a="1"/>
  <c r="AV107" i="8" s="1"/>
  <c r="AV101" i="8" a="1"/>
  <c r="AV101" i="8" s="1"/>
  <c r="AV89" i="8" a="1"/>
  <c r="AV89" i="8" s="1"/>
  <c r="AV157" i="8" a="1"/>
  <c r="AV157" i="8" s="1"/>
  <c r="AV93" i="8" a="1"/>
  <c r="AV93" i="8" s="1"/>
  <c r="AV38" i="8" a="1"/>
  <c r="AV38" i="8" s="1"/>
  <c r="AV137" i="8" a="1"/>
  <c r="AV137" i="8" s="1"/>
  <c r="AV7" i="8" a="1"/>
  <c r="AV7" i="8" s="1"/>
  <c r="AX15" i="8" a="1"/>
  <c r="AX15" i="8" s="1"/>
  <c r="D29" i="5" s="1"/>
  <c r="AX8" i="8" a="1"/>
  <c r="AX8" i="8" s="1"/>
  <c r="D22" i="5" s="1"/>
  <c r="AV10" i="8" a="1"/>
  <c r="AV10" i="8" s="1"/>
  <c r="AV19" i="8" a="1"/>
  <c r="AV19" i="8" s="1"/>
  <c r="AX20" i="8" a="1"/>
  <c r="AX20" i="8" s="1"/>
  <c r="AV23" i="8" a="1"/>
  <c r="AV23" i="8" s="1"/>
  <c r="AX24" i="8" a="1"/>
  <c r="AX24" i="8" s="1"/>
  <c r="AV26" i="8" a="1"/>
  <c r="AV26" i="8" s="1"/>
  <c r="AX30" i="8" a="1"/>
  <c r="AX30" i="8" s="1"/>
  <c r="D44" i="5" s="1"/>
  <c r="AX35" i="8" a="1"/>
  <c r="AX35" i="8" s="1"/>
  <c r="D49" i="5" s="1"/>
  <c r="AX43" i="8" a="1"/>
  <c r="AX43" i="8" s="1"/>
  <c r="AX55" i="8" a="1"/>
  <c r="AX55" i="8" s="1"/>
  <c r="AX61" i="8" a="1"/>
  <c r="AX61" i="8" s="1"/>
  <c r="AX84" i="8" a="1"/>
  <c r="AX84" i="8" s="1"/>
  <c r="AX99" i="8" a="1"/>
  <c r="AX99" i="8" s="1"/>
  <c r="AV115" i="8" a="1"/>
  <c r="AV115" i="8" s="1"/>
  <c r="AX123" i="8" a="1"/>
  <c r="AX123" i="8" s="1"/>
  <c r="AV125" i="8" a="1"/>
  <c r="AV125" i="8" s="1"/>
  <c r="AV13" i="8" a="1"/>
  <c r="AV13" i="8" s="1"/>
  <c r="AX7" i="8" a="1"/>
  <c r="AX7" i="8" s="1"/>
  <c r="D21" i="5" s="1"/>
  <c r="AV6" i="8" a="1"/>
  <c r="AV6" i="8" s="1"/>
  <c r="BK7" i="8" a="1"/>
  <c r="BK7" i="8" s="1"/>
  <c r="AX9" i="8" a="1"/>
  <c r="AX9" i="8" s="1"/>
  <c r="D23" i="5" s="1"/>
  <c r="AV11" i="8" a="1"/>
  <c r="AV11" i="8" s="1"/>
  <c r="AI19" i="8"/>
  <c r="AX31" i="8" a="1"/>
  <c r="AX31" i="8" s="1"/>
  <c r="D45" i="5" s="1"/>
  <c r="AX69" i="8" a="1"/>
  <c r="AX69" i="8" s="1"/>
  <c r="AX83" i="8" a="1"/>
  <c r="AX83" i="8" s="1"/>
  <c r="AG89" i="8"/>
  <c r="AV91" i="8" a="1"/>
  <c r="AV91" i="8" s="1"/>
  <c r="AI105" i="8"/>
  <c r="AV18" i="8" a="1"/>
  <c r="AV18" i="8" s="1"/>
  <c r="AX19" i="8" a="1"/>
  <c r="AX19" i="8" s="1"/>
  <c r="D33" i="5" s="1"/>
  <c r="AV22" i="8" a="1"/>
  <c r="AV22" i="8" s="1"/>
  <c r="AX23" i="8" a="1"/>
  <c r="AX23" i="8" s="1"/>
  <c r="AI26" i="8"/>
  <c r="AX26" i="8" a="1"/>
  <c r="AX26" i="8" s="1"/>
  <c r="D40" i="5" s="1"/>
  <c r="AG28" i="8"/>
  <c r="AV28" i="8" a="1"/>
  <c r="AV28" i="8" s="1"/>
  <c r="AV34" i="8" a="1"/>
  <c r="AV34" i="8" s="1"/>
  <c r="AV39" i="8" a="1"/>
  <c r="AV39" i="8" s="1"/>
  <c r="AI41" i="8"/>
  <c r="AX51" i="8" a="1"/>
  <c r="AX51" i="8" s="1"/>
  <c r="AI58" i="8"/>
  <c r="AG85" i="8"/>
  <c r="AX97" i="8" a="1"/>
  <c r="AX97" i="8" s="1"/>
  <c r="AX100" i="8" a="1"/>
  <c r="AX100" i="8" s="1"/>
  <c r="AV117" i="8" a="1"/>
  <c r="AV117" i="8" s="1"/>
  <c r="AV121" i="8" a="1"/>
  <c r="AV121" i="8" s="1"/>
  <c r="AL132" i="8"/>
  <c r="AG25" i="8"/>
  <c r="AV25" i="8" a="1"/>
  <c r="AV25" i="8" s="1"/>
  <c r="AI31" i="8"/>
  <c r="AV37" i="8" a="1"/>
  <c r="AV37" i="8" s="1"/>
  <c r="AG38" i="8"/>
  <c r="AG44" i="8"/>
  <c r="AX47" i="8" a="1"/>
  <c r="AX47" i="8" s="1"/>
  <c r="AI48" i="8"/>
  <c r="AX62" i="8" a="1"/>
  <c r="AX62" i="8" s="1"/>
  <c r="AI66" i="8"/>
  <c r="AX68" i="8" a="1"/>
  <c r="AX68" i="8" s="1"/>
  <c r="AG75" i="8"/>
  <c r="AG76" i="8"/>
  <c r="AL77" i="8"/>
  <c r="AX89" i="8" a="1"/>
  <c r="AX89" i="8" s="1"/>
  <c r="AL92" i="8"/>
  <c r="AI95" i="8"/>
  <c r="AI103" i="8"/>
  <c r="AV109" i="8" a="1"/>
  <c r="AV109" i="8" s="1"/>
  <c r="AX139" i="8" a="1"/>
  <c r="AX139" i="8" s="1"/>
  <c r="AI143" i="8"/>
  <c r="W8" i="7"/>
  <c r="I38" i="7"/>
  <c r="M23" i="2" s="1"/>
  <c r="X8" i="7"/>
  <c r="K8" i="7" s="1"/>
  <c r="P16" i="3" s="1"/>
  <c r="I8" i="7"/>
  <c r="N16" i="3" s="1"/>
  <c r="Y12" i="7"/>
  <c r="Z21" i="4" s="1"/>
  <c r="Z10" i="7"/>
  <c r="W13" i="7"/>
  <c r="X13" i="7"/>
  <c r="K13" i="7" s="1"/>
  <c r="P21" i="3" s="1"/>
  <c r="Z11" i="7"/>
  <c r="T20" i="4" s="1"/>
  <c r="X20" i="4" s="1"/>
  <c r="Y11" i="7"/>
  <c r="J9" i="7"/>
  <c r="O17" i="3" s="1"/>
  <c r="Y10" i="7"/>
  <c r="Z19" i="4" s="1"/>
  <c r="H8" i="7"/>
  <c r="M16" i="3" s="1"/>
  <c r="M9" i="7"/>
  <c r="R17" i="3" s="1"/>
  <c r="Z17" i="3" s="1"/>
  <c r="J10" i="7"/>
  <c r="O18" i="3" s="1"/>
  <c r="G11" i="7"/>
  <c r="L19" i="3" s="1"/>
  <c r="I12" i="7"/>
  <c r="N20" i="3" s="1"/>
  <c r="J13" i="7"/>
  <c r="O21" i="3" s="1"/>
  <c r="H15" i="7"/>
  <c r="M23" i="3" s="1"/>
  <c r="X16" i="7"/>
  <c r="Z16" i="7" s="1"/>
  <c r="G17" i="7"/>
  <c r="L25" i="3" s="1"/>
  <c r="H18" i="7"/>
  <c r="M26" i="3" s="1"/>
  <c r="I19" i="7"/>
  <c r="N27" i="3" s="1"/>
  <c r="J20" i="7"/>
  <c r="O28" i="3" s="1"/>
  <c r="Z20" i="7"/>
  <c r="T29" i="4" s="1"/>
  <c r="X29" i="4" s="1"/>
  <c r="Y20" i="7"/>
  <c r="K21" i="7"/>
  <c r="P29" i="3" s="1"/>
  <c r="I23" i="7"/>
  <c r="N31" i="3" s="1"/>
  <c r="X23" i="7"/>
  <c r="K23" i="7" s="1"/>
  <c r="P31" i="3" s="1"/>
  <c r="W23" i="7"/>
  <c r="J23" i="7" s="1"/>
  <c r="O31" i="3" s="1"/>
  <c r="G25" i="7"/>
  <c r="L33" i="3" s="1"/>
  <c r="H26" i="7"/>
  <c r="M34" i="3" s="1"/>
  <c r="W30" i="7"/>
  <c r="X30" i="7"/>
  <c r="K30" i="7" s="1"/>
  <c r="P38" i="3" s="1"/>
  <c r="I35" i="7"/>
  <c r="N43" i="3" s="1"/>
  <c r="X18" i="7"/>
  <c r="W18" i="7"/>
  <c r="J18" i="7" s="1"/>
  <c r="O26" i="3" s="1"/>
  <c r="H25" i="7"/>
  <c r="M33" i="3" s="1"/>
  <c r="L35" i="7"/>
  <c r="Q43" i="3" s="1"/>
  <c r="J8" i="7"/>
  <c r="O16" i="3" s="1"/>
  <c r="G38" i="7"/>
  <c r="K23" i="2" s="1"/>
  <c r="G9" i="7"/>
  <c r="L17" i="3" s="1"/>
  <c r="I11" i="7"/>
  <c r="N19" i="3" s="1"/>
  <c r="K12" i="7"/>
  <c r="P20" i="3" s="1"/>
  <c r="Y14" i="7"/>
  <c r="K17" i="7"/>
  <c r="P25" i="3" s="1"/>
  <c r="W17" i="7"/>
  <c r="K18" i="7"/>
  <c r="P26" i="3" s="1"/>
  <c r="Y19" i="7"/>
  <c r="Z28" i="4" s="1"/>
  <c r="F22" i="7"/>
  <c r="E30" i="3" s="1"/>
  <c r="AB30" i="3" s="1"/>
  <c r="J25" i="7"/>
  <c r="O33" i="3" s="1"/>
  <c r="G29" i="7"/>
  <c r="L37" i="3" s="1"/>
  <c r="F30" i="7"/>
  <c r="E38" i="3" s="1"/>
  <c r="C38" i="3" s="1"/>
  <c r="G33" i="7"/>
  <c r="L41" i="3" s="1"/>
  <c r="Y33" i="7"/>
  <c r="L33" i="7" s="1"/>
  <c r="Q41" i="3" s="1"/>
  <c r="L19" i="7"/>
  <c r="Q27" i="3" s="1"/>
  <c r="J11" i="7"/>
  <c r="O19" i="3" s="1"/>
  <c r="L12" i="7"/>
  <c r="Q20" i="3" s="1"/>
  <c r="Z12" i="7"/>
  <c r="T21" i="4" s="1"/>
  <c r="X21" i="4" s="1"/>
  <c r="F14" i="7"/>
  <c r="E22" i="3" s="1"/>
  <c r="AB22" i="3" s="1"/>
  <c r="K15" i="7"/>
  <c r="P23" i="3" s="1"/>
  <c r="F16" i="7"/>
  <c r="E24" i="3" s="1"/>
  <c r="H22" i="7"/>
  <c r="M30" i="3" s="1"/>
  <c r="F24" i="7"/>
  <c r="E32" i="3" s="1"/>
  <c r="K25" i="7"/>
  <c r="P33" i="3" s="1"/>
  <c r="I29" i="7"/>
  <c r="N37" i="3" s="1"/>
  <c r="H30" i="7"/>
  <c r="M38" i="3" s="1"/>
  <c r="K33" i="7"/>
  <c r="P41" i="3" s="1"/>
  <c r="G16" i="7"/>
  <c r="L24" i="3" s="1"/>
  <c r="F21" i="7"/>
  <c r="E29" i="3" s="1"/>
  <c r="AC29" i="3" s="1"/>
  <c r="I22" i="7"/>
  <c r="N30" i="3" s="1"/>
  <c r="Y22" i="7"/>
  <c r="Z31" i="4" s="1"/>
  <c r="H24" i="7"/>
  <c r="M32" i="3" s="1"/>
  <c r="Y25" i="7"/>
  <c r="W28" i="7"/>
  <c r="J28" i="7" s="1"/>
  <c r="O36" i="3" s="1"/>
  <c r="X28" i="7"/>
  <c r="K28" i="7" s="1"/>
  <c r="P36" i="3" s="1"/>
  <c r="Y29" i="7"/>
  <c r="H14" i="7"/>
  <c r="M22" i="3" s="1"/>
  <c r="H16" i="7"/>
  <c r="M24" i="3" s="1"/>
  <c r="G21" i="7"/>
  <c r="L29" i="3" s="1"/>
  <c r="U21" i="7"/>
  <c r="J22" i="7"/>
  <c r="O30" i="3" s="1"/>
  <c r="X24" i="7"/>
  <c r="K24" i="7" s="1"/>
  <c r="P32" i="3" s="1"/>
  <c r="W24" i="7"/>
  <c r="Z25" i="7"/>
  <c r="T34" i="4" s="1"/>
  <c r="X34" i="4" s="1"/>
  <c r="F32" i="7"/>
  <c r="E40" i="3" s="1"/>
  <c r="G10" i="7"/>
  <c r="L18" i="3" s="1"/>
  <c r="F8" i="7"/>
  <c r="E16" i="3" s="1"/>
  <c r="T81" i="7"/>
  <c r="T78" i="7"/>
  <c r="T77" i="7"/>
  <c r="U5" i="8" s="1"/>
  <c r="U69" i="8" s="1"/>
  <c r="K9" i="7"/>
  <c r="P17" i="3" s="1"/>
  <c r="U9" i="7"/>
  <c r="H10" i="7"/>
  <c r="M18" i="3" s="1"/>
  <c r="F12" i="7"/>
  <c r="E20" i="3" s="1"/>
  <c r="AE20" i="3" s="1"/>
  <c r="H13" i="7"/>
  <c r="M21" i="3" s="1"/>
  <c r="I14" i="7"/>
  <c r="N22" i="3" s="1"/>
  <c r="R14" i="7"/>
  <c r="I16" i="7"/>
  <c r="N24" i="3" s="1"/>
  <c r="G19" i="7"/>
  <c r="L27" i="3" s="1"/>
  <c r="F20" i="7"/>
  <c r="E28" i="3" s="1"/>
  <c r="AE28" i="3" s="1"/>
  <c r="I21" i="7"/>
  <c r="N29" i="3" s="1"/>
  <c r="Z21" i="7"/>
  <c r="T30" i="4" s="1"/>
  <c r="X30" i="4" s="1"/>
  <c r="F23" i="7"/>
  <c r="E31" i="3" s="1"/>
  <c r="W26" i="7"/>
  <c r="X26" i="7"/>
  <c r="K26" i="7" s="1"/>
  <c r="P34" i="3" s="1"/>
  <c r="X27" i="7"/>
  <c r="K27" i="7" s="1"/>
  <c r="P35" i="3" s="1"/>
  <c r="W27" i="7"/>
  <c r="F28" i="7"/>
  <c r="E36" i="3" s="1"/>
  <c r="H31" i="7"/>
  <c r="M39" i="3" s="1"/>
  <c r="Y31" i="7"/>
  <c r="V81" i="7"/>
  <c r="AK5" i="8" s="1"/>
  <c r="AK1003" i="8" s="1"/>
  <c r="H36" i="7"/>
  <c r="M44" i="3" s="1"/>
  <c r="K35" i="7"/>
  <c r="P43" i="3" s="1"/>
  <c r="F34" i="7"/>
  <c r="E42" i="3" s="1"/>
  <c r="AB42" i="3" s="1"/>
  <c r="I33" i="7"/>
  <c r="N41" i="3" s="1"/>
  <c r="G31" i="7"/>
  <c r="L39" i="3" s="1"/>
  <c r="H28" i="7"/>
  <c r="M36" i="3" s="1"/>
  <c r="G36" i="7"/>
  <c r="L44" i="3" s="1"/>
  <c r="J35" i="7"/>
  <c r="O43" i="3" s="1"/>
  <c r="H33" i="7"/>
  <c r="M41" i="3" s="1"/>
  <c r="F31" i="7"/>
  <c r="E39" i="3" s="1"/>
  <c r="I30" i="7"/>
  <c r="N38" i="3" s="1"/>
  <c r="G28" i="7"/>
  <c r="L36" i="3" s="1"/>
  <c r="J27" i="7"/>
  <c r="O35" i="3" s="1"/>
  <c r="H35" i="7"/>
  <c r="M43" i="3" s="1"/>
  <c r="F33" i="7"/>
  <c r="E41" i="3" s="1"/>
  <c r="I32" i="7"/>
  <c r="N40" i="3" s="1"/>
  <c r="G30" i="7"/>
  <c r="L38" i="3" s="1"/>
  <c r="J29" i="7"/>
  <c r="O37" i="3" s="1"/>
  <c r="H27" i="7"/>
  <c r="M35" i="3" s="1"/>
  <c r="K36" i="7"/>
  <c r="P44" i="3" s="1"/>
  <c r="F35" i="7"/>
  <c r="E43" i="3" s="1"/>
  <c r="AC43" i="3" s="1"/>
  <c r="I34" i="7"/>
  <c r="N42" i="3" s="1"/>
  <c r="G32" i="7"/>
  <c r="L40" i="3" s="1"/>
  <c r="J31" i="7"/>
  <c r="O39" i="3" s="1"/>
  <c r="H29" i="7"/>
  <c r="M37" i="3" s="1"/>
  <c r="F27" i="7"/>
  <c r="E35" i="3" s="1"/>
  <c r="C35" i="3" s="1"/>
  <c r="I26" i="7"/>
  <c r="N34" i="3" s="1"/>
  <c r="G24" i="7"/>
  <c r="L32" i="3" s="1"/>
  <c r="I36" i="7"/>
  <c r="N44" i="3" s="1"/>
  <c r="F36" i="7"/>
  <c r="E44" i="3" s="1"/>
  <c r="AE44" i="3" s="1"/>
  <c r="M35" i="7"/>
  <c r="R43" i="3" s="1"/>
  <c r="J33" i="7"/>
  <c r="O41" i="3" s="1"/>
  <c r="K31" i="7"/>
  <c r="P39" i="3" s="1"/>
  <c r="K29" i="7"/>
  <c r="P37" i="3" s="1"/>
  <c r="I25" i="7"/>
  <c r="N33" i="3" s="1"/>
  <c r="I24" i="7"/>
  <c r="N32" i="3" s="1"/>
  <c r="H23" i="7"/>
  <c r="M31" i="3" s="1"/>
  <c r="G22" i="7"/>
  <c r="L30" i="3" s="1"/>
  <c r="K20" i="7"/>
  <c r="P28" i="3" s="1"/>
  <c r="F19" i="7"/>
  <c r="E27" i="3" s="1"/>
  <c r="Z27" i="3" s="1"/>
  <c r="I18" i="7"/>
  <c r="N26" i="3" s="1"/>
  <c r="G35" i="7"/>
  <c r="L43" i="3" s="1"/>
  <c r="J32" i="7"/>
  <c r="O40" i="3" s="1"/>
  <c r="F29" i="7"/>
  <c r="E37" i="3" s="1"/>
  <c r="G27" i="7"/>
  <c r="L35" i="3" s="1"/>
  <c r="F26" i="7"/>
  <c r="E34" i="3" s="1"/>
  <c r="AA34" i="3" s="1"/>
  <c r="F25" i="7"/>
  <c r="E33" i="3" s="1"/>
  <c r="H20" i="7"/>
  <c r="M28" i="3" s="1"/>
  <c r="K19" i="7"/>
  <c r="P27" i="3" s="1"/>
  <c r="F18" i="7"/>
  <c r="E26" i="3" s="1"/>
  <c r="I17" i="7"/>
  <c r="N25" i="3" s="1"/>
  <c r="G15" i="7"/>
  <c r="L23" i="3" s="1"/>
  <c r="J14" i="7"/>
  <c r="O22" i="3" s="1"/>
  <c r="H12" i="7"/>
  <c r="M20" i="3" s="1"/>
  <c r="K11" i="7"/>
  <c r="P19" i="3" s="1"/>
  <c r="H32" i="7"/>
  <c r="M40" i="3" s="1"/>
  <c r="I28" i="7"/>
  <c r="N36" i="3" s="1"/>
  <c r="G20" i="7"/>
  <c r="L28" i="3" s="1"/>
  <c r="J19" i="7"/>
  <c r="O27" i="3" s="1"/>
  <c r="H17" i="7"/>
  <c r="M25" i="3" s="1"/>
  <c r="F15" i="7"/>
  <c r="E23" i="3" s="1"/>
  <c r="J36" i="7"/>
  <c r="O44" i="3" s="1"/>
  <c r="G34" i="7"/>
  <c r="L42" i="3" s="1"/>
  <c r="G13" i="7"/>
  <c r="L21" i="3" s="1"/>
  <c r="W15" i="7"/>
  <c r="J15" i="7" s="1"/>
  <c r="O23" i="3" s="1"/>
  <c r="G8" i="7"/>
  <c r="L16" i="3" s="1"/>
  <c r="I10" i="7"/>
  <c r="N18" i="3" s="1"/>
  <c r="F11" i="7"/>
  <c r="E19" i="3" s="1"/>
  <c r="G12" i="7"/>
  <c r="L20" i="3" s="1"/>
  <c r="I13" i="7"/>
  <c r="N21" i="3" s="1"/>
  <c r="K14" i="7"/>
  <c r="P22" i="3" s="1"/>
  <c r="J16" i="7"/>
  <c r="O24" i="3" s="1"/>
  <c r="F17" i="7"/>
  <c r="E25" i="3" s="1"/>
  <c r="Z25" i="3" s="1"/>
  <c r="G18" i="7"/>
  <c r="L26" i="3" s="1"/>
  <c r="H19" i="7"/>
  <c r="M27" i="3" s="1"/>
  <c r="I20" i="7"/>
  <c r="N28" i="3" s="1"/>
  <c r="J21" i="7"/>
  <c r="O29" i="3" s="1"/>
  <c r="G23" i="7"/>
  <c r="L31" i="3" s="1"/>
  <c r="G26" i="7"/>
  <c r="L34" i="3" s="1"/>
  <c r="I27" i="7"/>
  <c r="N35" i="3" s="1"/>
  <c r="I31" i="7"/>
  <c r="N39" i="3" s="1"/>
  <c r="Z31" i="7"/>
  <c r="T40" i="4" s="1"/>
  <c r="X40" i="4" s="1"/>
  <c r="H34" i="7"/>
  <c r="M42" i="3" s="1"/>
  <c r="X34" i="7"/>
  <c r="K34" i="7" s="1"/>
  <c r="P42" i="3" s="1"/>
  <c r="W34" i="7"/>
  <c r="J34" i="7" s="1"/>
  <c r="O42" i="3" s="1"/>
  <c r="Y32" i="7"/>
  <c r="V79" i="7"/>
  <c r="AI5" i="8" s="1"/>
  <c r="AI36" i="8" s="1"/>
  <c r="X22" i="7"/>
  <c r="Z22" i="7" s="1"/>
  <c r="T31" i="4" s="1"/>
  <c r="X31" i="4" s="1"/>
  <c r="X32" i="7"/>
  <c r="Z32" i="7" s="1"/>
  <c r="T41" i="4" s="1"/>
  <c r="X41" i="4" s="1"/>
  <c r="V80" i="7"/>
  <c r="AJ5" i="8" s="1"/>
  <c r="AJ127" i="8" s="1"/>
  <c r="T80" i="7"/>
  <c r="Z33" i="7"/>
  <c r="M33" i="7" s="1"/>
  <c r="R41" i="3" s="1"/>
  <c r="Z36" i="7"/>
  <c r="M36" i="7" s="1"/>
  <c r="R44" i="3" s="1"/>
  <c r="Y36" i="7"/>
  <c r="L36" i="7" s="1"/>
  <c r="Q44" i="3" s="1"/>
  <c r="V77" i="7"/>
  <c r="AG5" i="8" s="1"/>
  <c r="AG48" i="8" s="1"/>
  <c r="V78" i="7"/>
  <c r="AH5" i="8" s="1"/>
  <c r="AH138" i="8" s="1"/>
  <c r="V82" i="7"/>
  <c r="AL5" i="8" s="1"/>
  <c r="AL54" i="8" s="1"/>
  <c r="T82" i="7"/>
  <c r="AC21" i="3"/>
  <c r="AD22" i="3"/>
  <c r="Z34" i="3"/>
  <c r="AA18" i="3"/>
  <c r="AB19" i="3"/>
  <c r="AA26" i="3"/>
  <c r="AA17" i="3"/>
  <c r="AB18" i="3"/>
  <c r="AE21" i="3"/>
  <c r="Z24" i="3"/>
  <c r="AA25" i="3"/>
  <c r="AD28" i="3"/>
  <c r="AE29" i="3"/>
  <c r="AA33" i="3"/>
  <c r="AE37" i="3"/>
  <c r="Z40" i="3"/>
  <c r="Z26" i="3"/>
  <c r="AD21" i="3"/>
  <c r="Z33" i="3"/>
  <c r="AA42" i="3"/>
  <c r="AB17" i="3"/>
  <c r="AD19" i="3"/>
  <c r="C22" i="3"/>
  <c r="C30" i="3"/>
  <c r="AB33" i="3"/>
  <c r="AE36" i="3"/>
  <c r="Z30" i="3"/>
  <c r="Z38" i="3"/>
  <c r="Z21" i="3"/>
  <c r="AA30" i="3"/>
  <c r="AG18" i="2"/>
  <c r="AF19" i="2"/>
  <c r="AE20" i="2"/>
  <c r="AD21" i="2"/>
  <c r="AG19" i="2"/>
  <c r="AG20" i="2"/>
  <c r="AD16" i="2"/>
  <c r="AE16" i="2"/>
  <c r="AD17" i="2"/>
  <c r="AC18" i="2"/>
  <c r="AB19" i="2"/>
  <c r="AF16" i="2"/>
  <c r="AC19" i="2"/>
  <c r="AB20" i="2"/>
  <c r="AD19" i="2"/>
  <c r="AC20" i="2"/>
  <c r="AB21" i="2"/>
  <c r="AL58" i="8" l="1"/>
  <c r="Z29" i="3"/>
  <c r="AD29" i="3"/>
  <c r="Z42" i="3"/>
  <c r="R34" i="7"/>
  <c r="AC35" i="3"/>
  <c r="AH153" i="8"/>
  <c r="AJ102" i="8"/>
  <c r="AG72" i="8"/>
  <c r="AI149" i="8"/>
  <c r="AG59" i="8"/>
  <c r="AJ118" i="8"/>
  <c r="Z35" i="3"/>
  <c r="AJ138" i="8"/>
  <c r="AJ65" i="8"/>
  <c r="AE35" i="3"/>
  <c r="AB35" i="3"/>
  <c r="AA27" i="3"/>
  <c r="AC27" i="3"/>
  <c r="AE22" i="3"/>
  <c r="Z22" i="3"/>
  <c r="R32" i="7"/>
  <c r="K16" i="7"/>
  <c r="P24" i="3" s="1"/>
  <c r="AE43" i="3"/>
  <c r="H9" i="7"/>
  <c r="M17" i="3" s="1"/>
  <c r="L10" i="7"/>
  <c r="Q18" i="3" s="1"/>
  <c r="AI119" i="8"/>
  <c r="AH79" i="8"/>
  <c r="AH64" i="8"/>
  <c r="AL32" i="8"/>
  <c r="AI110" i="8"/>
  <c r="Z29" i="7"/>
  <c r="Z19" i="7"/>
  <c r="Z14" i="7"/>
  <c r="AK67" i="8"/>
  <c r="AA38" i="3"/>
  <c r="AA43" i="3"/>
  <c r="AG121" i="8"/>
  <c r="AG17" i="8"/>
  <c r="AG14" i="8"/>
  <c r="AG16" i="8"/>
  <c r="AG13" i="8"/>
  <c r="AG21" i="8"/>
  <c r="AG34" i="8"/>
  <c r="AG53" i="8"/>
  <c r="AG15" i="8"/>
  <c r="AG162" i="8"/>
  <c r="AG57" i="8"/>
  <c r="AG107" i="8"/>
  <c r="AG150" i="8"/>
  <c r="AG55" i="8"/>
  <c r="AG24" i="8"/>
  <c r="AG27" i="8"/>
  <c r="AG8" i="8"/>
  <c r="AG45" i="8"/>
  <c r="AG61" i="8"/>
  <c r="AM61" i="8" s="1"/>
  <c r="AG37" i="8"/>
  <c r="AG20" i="8"/>
  <c r="AG9" i="8"/>
  <c r="AG47" i="8"/>
  <c r="AG50" i="8"/>
  <c r="AG62" i="8"/>
  <c r="AG10" i="8"/>
  <c r="AG29" i="8"/>
  <c r="AG186" i="8"/>
  <c r="AG23" i="8"/>
  <c r="AG157" i="8"/>
  <c r="AG97" i="8"/>
  <c r="AG69" i="8"/>
  <c r="AG105" i="8"/>
  <c r="AG33" i="8"/>
  <c r="AG199" i="8"/>
  <c r="AG36" i="8"/>
  <c r="AG51" i="8"/>
  <c r="AG52" i="8"/>
  <c r="AG19" i="8"/>
  <c r="AG26" i="8"/>
  <c r="AG11" i="8"/>
  <c r="AG41" i="8"/>
  <c r="AG1003" i="8"/>
  <c r="AG985" i="8"/>
  <c r="AG997" i="8"/>
  <c r="AG980" i="8"/>
  <c r="AG958" i="8"/>
  <c r="AG995" i="8"/>
  <c r="AG944" i="8"/>
  <c r="AG999" i="8"/>
  <c r="AG903" i="8"/>
  <c r="AG921" i="8"/>
  <c r="AG934" i="8"/>
  <c r="AG875" i="8"/>
  <c r="AG893" i="8"/>
  <c r="AG882" i="8"/>
  <c r="AG862" i="8"/>
  <c r="AG874" i="8"/>
  <c r="AG815" i="8"/>
  <c r="AG842" i="8"/>
  <c r="AG796" i="8"/>
  <c r="AG938" i="8"/>
  <c r="AG942" i="8"/>
  <c r="AG832" i="8"/>
  <c r="AG798" i="8"/>
  <c r="AG759" i="8"/>
  <c r="AG784" i="8"/>
  <c r="AG825" i="8"/>
  <c r="AG786" i="8"/>
  <c r="AG750" i="8"/>
  <c r="AG822" i="8"/>
  <c r="AG734" i="8"/>
  <c r="AG794" i="8"/>
  <c r="AG741" i="8"/>
  <c r="AG709" i="8"/>
  <c r="AG677" i="8"/>
  <c r="AG645" i="8"/>
  <c r="AG751" i="8"/>
  <c r="AG690" i="8"/>
  <c r="AG716" i="8"/>
  <c r="AG730" i="8"/>
  <c r="AG707" i="8"/>
  <c r="AG643" i="8"/>
  <c r="AG608" i="8"/>
  <c r="AG576" i="8"/>
  <c r="AG664" i="8"/>
  <c r="AG650" i="8"/>
  <c r="AG668" i="8"/>
  <c r="AG595" i="8"/>
  <c r="AG694" i="8"/>
  <c r="AG662" i="8"/>
  <c r="AG571" i="8"/>
  <c r="AG541" i="8"/>
  <c r="AG509" i="8"/>
  <c r="AG623" i="8"/>
  <c r="AG547" i="8"/>
  <c r="AG489" i="8"/>
  <c r="AG457" i="8"/>
  <c r="AG647" i="8"/>
  <c r="AG536" i="8"/>
  <c r="AG577" i="8"/>
  <c r="AG587" i="8"/>
  <c r="AG527" i="8"/>
  <c r="AG480" i="8"/>
  <c r="AG448" i="8"/>
  <c r="AG603" i="8"/>
  <c r="AG532" i="8"/>
  <c r="AG507" i="8"/>
  <c r="AG396" i="8"/>
  <c r="AG364" i="8"/>
  <c r="AG540" i="8"/>
  <c r="AG562" i="8"/>
  <c r="AG479" i="8"/>
  <c r="AG566" i="8"/>
  <c r="AG474" i="8"/>
  <c r="AG415" i="8"/>
  <c r="AG383" i="8"/>
  <c r="AG351" i="8"/>
  <c r="AG319" i="8"/>
  <c r="AG287" i="8"/>
  <c r="AG353" i="8"/>
  <c r="AG306" i="8"/>
  <c r="AG418" i="8"/>
  <c r="AM418" i="8" s="1"/>
  <c r="AG386" i="8"/>
  <c r="AG275" i="8"/>
  <c r="AG475" i="8"/>
  <c r="AG417" i="8"/>
  <c r="AG385" i="8"/>
  <c r="AG361" i="8"/>
  <c r="AG318" i="8"/>
  <c r="AG239" i="8"/>
  <c r="AG462" i="8"/>
  <c r="AG254" i="8"/>
  <c r="AG180" i="8"/>
  <c r="AG352" i="8"/>
  <c r="AG326" i="8"/>
  <c r="AG308" i="8"/>
  <c r="AG252" i="8"/>
  <c r="AG195" i="8"/>
  <c r="AM195" i="8" s="1"/>
  <c r="AG149" i="8"/>
  <c r="AG132" i="8"/>
  <c r="AG116" i="8"/>
  <c r="AG100" i="8"/>
  <c r="AG84" i="8"/>
  <c r="AG175" i="8"/>
  <c r="AG232" i="8"/>
  <c r="AG294" i="8"/>
  <c r="AG248" i="8"/>
  <c r="AG1006" i="8"/>
  <c r="AG977" i="8"/>
  <c r="AG989" i="8"/>
  <c r="AG965" i="8"/>
  <c r="AG953" i="8"/>
  <c r="AG964" i="8"/>
  <c r="AG932" i="8"/>
  <c r="AG966" i="8"/>
  <c r="AG895" i="8"/>
  <c r="AG905" i="8"/>
  <c r="AG933" i="8"/>
  <c r="AG867" i="8"/>
  <c r="AG931" i="8"/>
  <c r="AG881" i="8"/>
  <c r="AG951" i="8"/>
  <c r="AG873" i="8"/>
  <c r="AG923" i="8"/>
  <c r="AG834" i="8"/>
  <c r="AG792" i="8"/>
  <c r="AG894" i="8"/>
  <c r="AG884" i="8"/>
  <c r="AG817" i="8"/>
  <c r="AG793" i="8"/>
  <c r="AM793" i="8" s="1"/>
  <c r="AG755" i="8"/>
  <c r="AG774" i="8"/>
  <c r="AG876" i="8"/>
  <c r="AG785" i="8"/>
  <c r="AG746" i="8"/>
  <c r="AG806" i="8"/>
  <c r="AG803" i="8"/>
  <c r="AG821" i="8"/>
  <c r="AG737" i="8"/>
  <c r="AG705" i="8"/>
  <c r="AG673" i="8"/>
  <c r="AG641" i="8"/>
  <c r="AG740" i="8"/>
  <c r="AG679" i="8"/>
  <c r="AG700" i="8"/>
  <c r="AG757" i="8"/>
  <c r="AG702" i="8"/>
  <c r="AG638" i="8"/>
  <c r="AG604" i="8"/>
  <c r="AG572" i="8"/>
  <c r="AG648" i="8"/>
  <c r="AG622" i="8"/>
  <c r="AG658" i="8"/>
  <c r="AG719" i="8"/>
  <c r="AG688" i="8"/>
  <c r="AG618" i="8"/>
  <c r="AG569" i="8"/>
  <c r="AG537" i="8"/>
  <c r="AG505" i="8"/>
  <c r="AG607" i="8"/>
  <c r="AG542" i="8"/>
  <c r="AG485" i="8"/>
  <c r="AG453" i="8"/>
  <c r="AG627" i="8"/>
  <c r="AG520" i="8"/>
  <c r="AG642" i="8"/>
  <c r="AG585" i="8"/>
  <c r="AG522" i="8"/>
  <c r="AG476" i="8"/>
  <c r="AG444" i="8"/>
  <c r="AG589" i="8"/>
  <c r="AG516" i="8"/>
  <c r="AG434" i="8"/>
  <c r="AG392" i="8"/>
  <c r="AG582" i="8"/>
  <c r="AG534" i="8"/>
  <c r="AG556" i="8"/>
  <c r="AG471" i="8"/>
  <c r="AG555" i="8"/>
  <c r="AG466" i="8"/>
  <c r="AG411" i="8"/>
  <c r="AG379" i="8"/>
  <c r="AG347" i="8"/>
  <c r="AG315" i="8"/>
  <c r="AG283" i="8"/>
  <c r="AG348" i="8"/>
  <c r="AG305" i="8"/>
  <c r="AG413" i="8"/>
  <c r="AG381" i="8"/>
  <c r="AG271" i="8"/>
  <c r="AG443" i="8"/>
  <c r="AG414" i="8"/>
  <c r="AG382" i="8"/>
  <c r="AG360" i="8"/>
  <c r="AG317" i="8"/>
  <c r="AG235" i="8"/>
  <c r="AG285" i="8"/>
  <c r="AG250" i="8"/>
  <c r="AG324" i="8"/>
  <c r="AG329" i="8"/>
  <c r="AG292" i="8"/>
  <c r="AG298" i="8"/>
  <c r="AG249" i="8"/>
  <c r="AG194" i="8"/>
  <c r="AG146" i="8"/>
  <c r="AG130" i="8"/>
  <c r="AG114" i="8"/>
  <c r="AG98" i="8"/>
  <c r="AG282" i="8"/>
  <c r="AG340" i="8"/>
  <c r="AG214" i="8"/>
  <c r="AG241" i="8"/>
  <c r="AG253" i="8"/>
  <c r="AG982" i="8"/>
  <c r="AG994" i="8"/>
  <c r="AG996" i="8"/>
  <c r="AG960" i="8"/>
  <c r="AG973" i="8"/>
  <c r="AG961" i="8"/>
  <c r="AG908" i="8"/>
  <c r="AG935" i="8"/>
  <c r="AG955" i="8"/>
  <c r="AG872" i="8"/>
  <c r="AG902" i="8"/>
  <c r="AG926" i="8"/>
  <c r="AG920" i="8"/>
  <c r="AG949" i="8"/>
  <c r="AG922" i="8"/>
  <c r="AG847" i="8"/>
  <c r="AG871" i="8"/>
  <c r="AG812" i="8"/>
  <c r="AG865" i="8"/>
  <c r="AG886" i="8"/>
  <c r="AG925" i="8"/>
  <c r="AG830" i="8"/>
  <c r="AG775" i="8"/>
  <c r="AG829" i="8"/>
  <c r="AG864" i="8"/>
  <c r="AG852" i="8"/>
  <c r="AG769" i="8"/>
  <c r="AG899" i="8"/>
  <c r="AG797" i="8"/>
  <c r="AG739" i="8"/>
  <c r="AG811" i="8"/>
  <c r="AG725" i="8"/>
  <c r="AG693" i="8"/>
  <c r="AG661" i="8"/>
  <c r="AG789" i="8"/>
  <c r="AG722" i="8"/>
  <c r="AG777" i="8"/>
  <c r="AG781" i="8"/>
  <c r="AG749" i="8"/>
  <c r="AG675" i="8"/>
  <c r="AG624" i="8"/>
  <c r="AG592" i="8"/>
  <c r="AG728" i="8"/>
  <c r="AG714" i="8"/>
  <c r="AG601" i="8"/>
  <c r="AG632" i="8"/>
  <c r="AG672" i="8"/>
  <c r="AG704" i="8"/>
  <c r="AG597" i="8"/>
  <c r="AG557" i="8"/>
  <c r="AG525" i="8"/>
  <c r="AG671" i="8"/>
  <c r="AG639" i="8"/>
  <c r="AG515" i="8"/>
  <c r="AG473" i="8"/>
  <c r="AG441" i="8"/>
  <c r="AG599" i="8"/>
  <c r="AG621" i="8"/>
  <c r="AG660" i="8"/>
  <c r="AG559" i="8"/>
  <c r="AG495" i="8"/>
  <c r="AG464" i="8"/>
  <c r="AG432" i="8"/>
  <c r="AG574" i="8"/>
  <c r="AG544" i="8"/>
  <c r="AG412" i="8"/>
  <c r="AG380" i="8"/>
  <c r="AG483" i="8"/>
  <c r="AG494" i="8"/>
  <c r="AG512" i="8"/>
  <c r="AG447" i="8"/>
  <c r="AG508" i="8"/>
  <c r="AG442" i="8"/>
  <c r="AG399" i="8"/>
  <c r="AG367" i="8"/>
  <c r="AG335" i="8"/>
  <c r="AG303" i="8"/>
  <c r="AG426" i="8"/>
  <c r="AG332" i="8"/>
  <c r="AG289" i="8"/>
  <c r="AG402" i="8"/>
  <c r="AG370" i="8"/>
  <c r="AG259" i="8"/>
  <c r="AG433" i="8"/>
  <c r="AG401" i="8"/>
  <c r="AG369" i="8"/>
  <c r="AG344" i="8"/>
  <c r="AG301" i="8"/>
  <c r="AG223" i="8"/>
  <c r="AG270" i="8"/>
  <c r="AG196" i="8"/>
  <c r="AG293" i="8"/>
  <c r="AG242" i="8"/>
  <c r="AG325" i="8"/>
  <c r="AG268" i="8"/>
  <c r="AG229" i="8"/>
  <c r="AG178" i="8"/>
  <c r="AG140" i="8"/>
  <c r="AG124" i="8"/>
  <c r="AG108" i="8"/>
  <c r="AG92" i="8"/>
  <c r="AG230" i="8"/>
  <c r="AG272" i="8"/>
  <c r="AG197" i="8"/>
  <c r="AG228" i="8"/>
  <c r="AG297" i="8"/>
  <c r="AG1001" i="8"/>
  <c r="AG978" i="8"/>
  <c r="AG988" i="8"/>
  <c r="AG975" i="8"/>
  <c r="AG948" i="8"/>
  <c r="AG971" i="8"/>
  <c r="AG892" i="8"/>
  <c r="AG919" i="8"/>
  <c r="AG947" i="8"/>
  <c r="AG972" i="8"/>
  <c r="AG891" i="8"/>
  <c r="AG912" i="8"/>
  <c r="AG898" i="8"/>
  <c r="AG915" i="8"/>
  <c r="AG890" i="8"/>
  <c r="AG831" i="8"/>
  <c r="AG858" i="8"/>
  <c r="AG804" i="8"/>
  <c r="AG845" i="8"/>
  <c r="AG857" i="8"/>
  <c r="AG848" i="8"/>
  <c r="AG809" i="8"/>
  <c r="AG767" i="8"/>
  <c r="AG819" i="8"/>
  <c r="AG851" i="8"/>
  <c r="AG791" i="8"/>
  <c r="AG754" i="8"/>
  <c r="AG841" i="8"/>
  <c r="AG807" i="8"/>
  <c r="AG828" i="8"/>
  <c r="AG790" i="8"/>
  <c r="AG717" i="8"/>
  <c r="AG685" i="8"/>
  <c r="AG653" i="8"/>
  <c r="AG765" i="8"/>
  <c r="AG706" i="8"/>
  <c r="AG735" i="8"/>
  <c r="AG752" i="8"/>
  <c r="AG723" i="8"/>
  <c r="AG659" i="8"/>
  <c r="AG616" i="8"/>
  <c r="AG584" i="8"/>
  <c r="AG696" i="8"/>
  <c r="AG676" i="8"/>
  <c r="AG726" i="8"/>
  <c r="AG628" i="8"/>
  <c r="AG724" i="8"/>
  <c r="AG687" i="8"/>
  <c r="AG581" i="8"/>
  <c r="AG549" i="8"/>
  <c r="AG517" i="8"/>
  <c r="AG640" i="8"/>
  <c r="AG563" i="8"/>
  <c r="AG499" i="8"/>
  <c r="AG465" i="8"/>
  <c r="AG682" i="8"/>
  <c r="AG568" i="8"/>
  <c r="AG609" i="8"/>
  <c r="AG625" i="8"/>
  <c r="AG543" i="8"/>
  <c r="AG488" i="8"/>
  <c r="AG456" i="8"/>
  <c r="AG424" i="8"/>
  <c r="AG564" i="8"/>
  <c r="AG524" i="8"/>
  <c r="AG404" i="8"/>
  <c r="AE25" i="3"/>
  <c r="AD25" i="3"/>
  <c r="AC25" i="3"/>
  <c r="C25" i="3"/>
  <c r="M21" i="7"/>
  <c r="R29" i="3" s="1"/>
  <c r="AB29" i="3" s="1"/>
  <c r="Z36" i="3"/>
  <c r="C36" i="3"/>
  <c r="AC36" i="3"/>
  <c r="AB36" i="3"/>
  <c r="AA36" i="3"/>
  <c r="AC20" i="3"/>
  <c r="C20" i="3"/>
  <c r="AB20" i="3"/>
  <c r="AA20" i="3"/>
  <c r="AA32" i="3"/>
  <c r="AD32" i="3"/>
  <c r="C32" i="3"/>
  <c r="AE32" i="3"/>
  <c r="AB32" i="3"/>
  <c r="AH151" i="8"/>
  <c r="AG131" i="8"/>
  <c r="AG66" i="8"/>
  <c r="AG31" i="8"/>
  <c r="AH26" i="8"/>
  <c r="U16" i="8"/>
  <c r="AH11" i="8"/>
  <c r="AG39" i="8"/>
  <c r="AG68" i="8"/>
  <c r="AG113" i="8"/>
  <c r="AG78" i="8"/>
  <c r="AG221" i="8"/>
  <c r="AG40" i="8"/>
  <c r="AG123" i="8"/>
  <c r="AG93" i="8"/>
  <c r="AG158" i="8"/>
  <c r="AG173" i="8"/>
  <c r="AG151" i="8"/>
  <c r="AG244" i="8"/>
  <c r="AG193" i="8"/>
  <c r="AG181" i="8"/>
  <c r="AG94" i="8"/>
  <c r="AG120" i="8"/>
  <c r="AG144" i="8"/>
  <c r="AG224" i="8"/>
  <c r="AG342" i="8"/>
  <c r="AG304" i="8"/>
  <c r="AG188" i="8"/>
  <c r="AG278" i="8"/>
  <c r="AG296" i="8"/>
  <c r="AG459" i="8"/>
  <c r="AG406" i="8"/>
  <c r="AG251" i="8"/>
  <c r="AG378" i="8"/>
  <c r="AG470" i="8"/>
  <c r="AG354" i="8"/>
  <c r="AG307" i="8"/>
  <c r="AG359" i="8"/>
  <c r="AG407" i="8"/>
  <c r="AG502" i="8"/>
  <c r="AG487" i="8"/>
  <c r="AG496" i="8"/>
  <c r="AG372" i="8"/>
  <c r="AG518" i="8"/>
  <c r="AG656" i="8"/>
  <c r="AG484" i="8"/>
  <c r="AG614" i="8"/>
  <c r="AG552" i="8"/>
  <c r="AG461" i="8"/>
  <c r="AG558" i="8"/>
  <c r="AG513" i="8"/>
  <c r="AG573" i="8"/>
  <c r="AG708" i="8"/>
  <c r="AG683" i="8"/>
  <c r="AG680" i="8"/>
  <c r="AG612" i="8"/>
  <c r="AG718" i="8"/>
  <c r="AG732" i="8"/>
  <c r="AG758" i="8"/>
  <c r="AG681" i="8"/>
  <c r="AG762" i="8"/>
  <c r="AG745" i="8"/>
  <c r="AG753" i="8"/>
  <c r="AG837" i="8"/>
  <c r="AG763" i="8"/>
  <c r="AG833" i="8"/>
  <c r="AG843" i="8"/>
  <c r="AG850" i="8"/>
  <c r="AG889" i="8"/>
  <c r="AG896" i="8"/>
  <c r="AG883" i="8"/>
  <c r="AG937" i="8"/>
  <c r="AG1004" i="8"/>
  <c r="AG940" i="8"/>
  <c r="AG984" i="8"/>
  <c r="AG993" i="8"/>
  <c r="AK134" i="8"/>
  <c r="AK184" i="8"/>
  <c r="AK90" i="8"/>
  <c r="AK242" i="8"/>
  <c r="AK160" i="8"/>
  <c r="AK105" i="8"/>
  <c r="AK170" i="8"/>
  <c r="AK262" i="8"/>
  <c r="AK178" i="8"/>
  <c r="AK388" i="8"/>
  <c r="AK310" i="8"/>
  <c r="AK403" i="8"/>
  <c r="AK304" i="8"/>
  <c r="AK329" i="8"/>
  <c r="AK448" i="8"/>
  <c r="AK550" i="8"/>
  <c r="AK428" i="8"/>
  <c r="AK434" i="8"/>
  <c r="AM434" i="8" s="1"/>
  <c r="AK612" i="8"/>
  <c r="AK439" i="8"/>
  <c r="AK600" i="8"/>
  <c r="AK567" i="8"/>
  <c r="AK717" i="8"/>
  <c r="AK574" i="8"/>
  <c r="AK771" i="8"/>
  <c r="AK635" i="8"/>
  <c r="AM635" i="8" s="1"/>
  <c r="AK800" i="8"/>
  <c r="AK768" i="8"/>
  <c r="AK753" i="8"/>
  <c r="AK935" i="8"/>
  <c r="AK838" i="8"/>
  <c r="AK875" i="8"/>
  <c r="AK894" i="8"/>
  <c r="AK912" i="8"/>
  <c r="U41" i="8"/>
  <c r="G80" i="7"/>
  <c r="K19" i="2" s="1"/>
  <c r="X5" i="8"/>
  <c r="C19" i="3"/>
  <c r="AE19" i="3"/>
  <c r="Z23" i="3"/>
  <c r="AB23" i="3"/>
  <c r="AE23" i="3"/>
  <c r="AD23" i="3"/>
  <c r="AC23" i="3"/>
  <c r="C23" i="3"/>
  <c r="AC26" i="3"/>
  <c r="AD26" i="3"/>
  <c r="C26" i="3"/>
  <c r="AE26" i="3"/>
  <c r="AE41" i="3"/>
  <c r="C41" i="3"/>
  <c r="AD41" i="3"/>
  <c r="AC41" i="3"/>
  <c r="AK112" i="8"/>
  <c r="AK10" i="8"/>
  <c r="AK9" i="8"/>
  <c r="AK23" i="8"/>
  <c r="AK19" i="8"/>
  <c r="AK11" i="8"/>
  <c r="AK65" i="8"/>
  <c r="AK88" i="8"/>
  <c r="AK31" i="8"/>
  <c r="AK26" i="8"/>
  <c r="AK118" i="8"/>
  <c r="AK22" i="8"/>
  <c r="AK35" i="8"/>
  <c r="AK12" i="8"/>
  <c r="AK18" i="8"/>
  <c r="AK43" i="8"/>
  <c r="AK57" i="8"/>
  <c r="AK179" i="8"/>
  <c r="AK169" i="8"/>
  <c r="AK28" i="8"/>
  <c r="AK49" i="8"/>
  <c r="AK63" i="8"/>
  <c r="AK13" i="8"/>
  <c r="AK17" i="8"/>
  <c r="AK45" i="8"/>
  <c r="AK25" i="8"/>
  <c r="AK78" i="8"/>
  <c r="AK56" i="8"/>
  <c r="AK168" i="8"/>
  <c r="AK21" i="8"/>
  <c r="AK82" i="8"/>
  <c r="AK46" i="8"/>
  <c r="AK14" i="8"/>
  <c r="AK96" i="8"/>
  <c r="AK40" i="8"/>
  <c r="AK970" i="8"/>
  <c r="AK990" i="8"/>
  <c r="AK961" i="8"/>
  <c r="AK949" i="8"/>
  <c r="AK976" i="8"/>
  <c r="AK999" i="8"/>
  <c r="AK904" i="8"/>
  <c r="AK907" i="8"/>
  <c r="AK876" i="8"/>
  <c r="AK914" i="8"/>
  <c r="AK900" i="8"/>
  <c r="AK942" i="8"/>
  <c r="AK983" i="8"/>
  <c r="AK866" i="8"/>
  <c r="AK906" i="8"/>
  <c r="AK835" i="8"/>
  <c r="AK862" i="8"/>
  <c r="AK806" i="8"/>
  <c r="AK839" i="8"/>
  <c r="AK885" i="8"/>
  <c r="AK877" i="8"/>
  <c r="AK845" i="8"/>
  <c r="AK807" i="8"/>
  <c r="AK769" i="8"/>
  <c r="AK820" i="8"/>
  <c r="AK767" i="8"/>
  <c r="AK828" i="8"/>
  <c r="AK763" i="8"/>
  <c r="AK809" i="8"/>
  <c r="AK787" i="8"/>
  <c r="AK844" i="8"/>
  <c r="AK723" i="8"/>
  <c r="AK691" i="8"/>
  <c r="AK659" i="8"/>
  <c r="AK817" i="8"/>
  <c r="AK710" i="8"/>
  <c r="AK693" i="8"/>
  <c r="AK758" i="8"/>
  <c r="AK775" i="8"/>
  <c r="AK632" i="8"/>
  <c r="AK598" i="8"/>
  <c r="AK776" i="8"/>
  <c r="AK688" i="8"/>
  <c r="AK728" i="8"/>
  <c r="AK605" i="8"/>
  <c r="AK619" i="8"/>
  <c r="AK716" i="8"/>
  <c r="AK681" i="8"/>
  <c r="AK559" i="8"/>
  <c r="AK527" i="8"/>
  <c r="AK495" i="8"/>
  <c r="AK616" i="8"/>
  <c r="AK638" i="8"/>
  <c r="AK491" i="8"/>
  <c r="AK459" i="8"/>
  <c r="AK645" i="8"/>
  <c r="AK545" i="8"/>
  <c r="AK661" i="8"/>
  <c r="AK649" i="8"/>
  <c r="AK597" i="8"/>
  <c r="AK490" i="8"/>
  <c r="AK458" i="8"/>
  <c r="AK426" i="8"/>
  <c r="AK541" i="8"/>
  <c r="AK538" i="8"/>
  <c r="AK445" i="8"/>
  <c r="AK433" i="8"/>
  <c r="AK390" i="8"/>
  <c r="AK571" i="8"/>
  <c r="AK492" i="8"/>
  <c r="AK564" i="8"/>
  <c r="AK423" i="8"/>
  <c r="AK464" i="8"/>
  <c r="AK405" i="8"/>
  <c r="AK33" i="8"/>
  <c r="AK39" i="8"/>
  <c r="AK86" i="8"/>
  <c r="AK16" i="8"/>
  <c r="AK15" i="8"/>
  <c r="AK978" i="8"/>
  <c r="AK982" i="8"/>
  <c r="AK964" i="8"/>
  <c r="AK969" i="8"/>
  <c r="AK951" i="8"/>
  <c r="AK928" i="8"/>
  <c r="AK923" i="8"/>
  <c r="AK884" i="8"/>
  <c r="AK910" i="8"/>
  <c r="AK934" i="8"/>
  <c r="AK917" i="8"/>
  <c r="AK905" i="8"/>
  <c r="AK947" i="8"/>
  <c r="AK851" i="8"/>
  <c r="AK867" i="8"/>
  <c r="AK802" i="8"/>
  <c r="AK852" i="8"/>
  <c r="AK860" i="8"/>
  <c r="AK880" i="8"/>
  <c r="AK826" i="8"/>
  <c r="AK777" i="8"/>
  <c r="AK823" i="8"/>
  <c r="AK766" i="8"/>
  <c r="AK834" i="8"/>
  <c r="AK748" i="8"/>
  <c r="AK743" i="8"/>
  <c r="AK796" i="8"/>
  <c r="AK731" i="8"/>
  <c r="AK695" i="8"/>
  <c r="AK655" i="8"/>
  <c r="AK749" i="8"/>
  <c r="AK733" i="8"/>
  <c r="AK745" i="8"/>
  <c r="AK756" i="8"/>
  <c r="AK658" i="8"/>
  <c r="AK602" i="8"/>
  <c r="AK774" i="8"/>
  <c r="AK672" i="8"/>
  <c r="AK660" i="8"/>
  <c r="AK686" i="8"/>
  <c r="AK713" i="8"/>
  <c r="AK714" i="8"/>
  <c r="AK563" i="8"/>
  <c r="AK523" i="8"/>
  <c r="AK684" i="8"/>
  <c r="AK599" i="8"/>
  <c r="AK546" i="8"/>
  <c r="AK471" i="8"/>
  <c r="AK435" i="8"/>
  <c r="AK560" i="8"/>
  <c r="AK596" i="8"/>
  <c r="AK595" i="8"/>
  <c r="AK558" i="8"/>
  <c r="AK474" i="8"/>
  <c r="AK438" i="8"/>
  <c r="AK557" i="8"/>
  <c r="AK552" i="8"/>
  <c r="AK437" i="8"/>
  <c r="AK414" i="8"/>
  <c r="AK378" i="8"/>
  <c r="AK504" i="8"/>
  <c r="AK506" i="8"/>
  <c r="AK522" i="8"/>
  <c r="AK472" i="8"/>
  <c r="AK401" i="8"/>
  <c r="AK369" i="8"/>
  <c r="AK337" i="8"/>
  <c r="AK305" i="8"/>
  <c r="AK436" i="8"/>
  <c r="AK315" i="8"/>
  <c r="AK358" i="8"/>
  <c r="AK253" i="8"/>
  <c r="AK411" i="8"/>
  <c r="AK379" i="8"/>
  <c r="AK465" i="8"/>
  <c r="AK326" i="8"/>
  <c r="AK241" i="8"/>
  <c r="AK207" i="8"/>
  <c r="AK399" i="8"/>
  <c r="AK367" i="8"/>
  <c r="AK260" i="8"/>
  <c r="AK190" i="8"/>
  <c r="AK335" i="8"/>
  <c r="AK234" i="8"/>
  <c r="AK303" i="8"/>
  <c r="AK251" i="8"/>
  <c r="AK319" i="8"/>
  <c r="AK193" i="8"/>
  <c r="AK147" i="8"/>
  <c r="AK131" i="8"/>
  <c r="AK115" i="8"/>
  <c r="AK99" i="8"/>
  <c r="AK291" i="8"/>
  <c r="AK209" i="8"/>
  <c r="AK266" i="8"/>
  <c r="AK271" i="8"/>
  <c r="AK296" i="8"/>
  <c r="AK236" i="8"/>
  <c r="AK232" i="8"/>
  <c r="AK138" i="8"/>
  <c r="AK196" i="8"/>
  <c r="AK75" i="8"/>
  <c r="AK142" i="8"/>
  <c r="AK220" i="8"/>
  <c r="AK76" i="8"/>
  <c r="AK104" i="8"/>
  <c r="AK167" i="8"/>
  <c r="AK53" i="8"/>
  <c r="AK37" i="8"/>
  <c r="AK54" i="8"/>
  <c r="AK1004" i="8"/>
  <c r="AK981" i="8"/>
  <c r="AK977" i="8"/>
  <c r="AK967" i="8"/>
  <c r="AK992" i="8"/>
  <c r="AK996" i="8"/>
  <c r="AK954" i="8"/>
  <c r="AK950" i="8"/>
  <c r="AK966" i="8"/>
  <c r="AK879" i="8"/>
  <c r="AK903" i="8"/>
  <c r="AK863" i="8"/>
  <c r="AK858" i="8"/>
  <c r="AK886" i="8"/>
  <c r="AK937" i="8"/>
  <c r="AK830" i="8"/>
  <c r="AK856" i="8"/>
  <c r="AK895" i="8"/>
  <c r="AK902" i="8"/>
  <c r="AK841" i="8"/>
  <c r="AK792" i="8"/>
  <c r="AK757" i="8"/>
  <c r="AK788" i="8"/>
  <c r="AK795" i="8"/>
  <c r="AK778" i="8"/>
  <c r="AK848" i="8"/>
  <c r="AK742" i="8"/>
  <c r="AK793" i="8"/>
  <c r="AK711" i="8"/>
  <c r="AK675" i="8"/>
  <c r="AK639" i="8"/>
  <c r="AK747" i="8"/>
  <c r="AK708" i="8"/>
  <c r="AK750" i="8"/>
  <c r="AK722" i="8"/>
  <c r="AK618" i="8"/>
  <c r="AK582" i="8"/>
  <c r="AK705" i="8"/>
  <c r="AK640" i="8"/>
  <c r="AK621" i="8"/>
  <c r="AK604" i="8"/>
  <c r="AK669" i="8"/>
  <c r="AK617" i="8"/>
  <c r="AK543" i="8"/>
  <c r="AK507" i="8"/>
  <c r="AK628" i="8"/>
  <c r="AK685" i="8"/>
  <c r="AK487" i="8"/>
  <c r="AK451" i="8"/>
  <c r="AK607" i="8"/>
  <c r="AK513" i="8"/>
  <c r="AK592" i="8"/>
  <c r="AK648" i="8"/>
  <c r="AK494" i="8"/>
  <c r="AK454" i="8"/>
  <c r="AK652" i="8"/>
  <c r="AK524" i="8"/>
  <c r="AK477" i="8"/>
  <c r="AK534" i="8"/>
  <c r="AK398" i="8"/>
  <c r="AK362" i="8"/>
  <c r="AK484" i="8"/>
  <c r="AK502" i="8"/>
  <c r="AK518" i="8"/>
  <c r="AK429" i="8"/>
  <c r="AK385" i="8"/>
  <c r="AK353" i="8"/>
  <c r="AK321" i="8"/>
  <c r="AK289" i="8"/>
  <c r="AK336" i="8"/>
  <c r="AK298" i="8"/>
  <c r="AK269" i="8"/>
  <c r="AK457" i="8"/>
  <c r="AK395" i="8"/>
  <c r="AK481" i="8"/>
  <c r="AK343" i="8"/>
  <c r="AK300" i="8"/>
  <c r="AK225" i="8"/>
  <c r="AK415" i="8"/>
  <c r="AK383" i="8"/>
  <c r="AK276" i="8"/>
  <c r="AK208" i="8"/>
  <c r="AK355" i="8"/>
  <c r="AK351" i="8"/>
  <c r="AK356" i="8"/>
  <c r="AK267" i="8"/>
  <c r="AK283" i="8"/>
  <c r="AK228" i="8"/>
  <c r="AK174" i="8"/>
  <c r="AK139" i="8"/>
  <c r="AK123" i="8"/>
  <c r="AK107" i="8"/>
  <c r="AK91" i="8"/>
  <c r="AK250" i="8"/>
  <c r="AK164" i="8"/>
  <c r="AK215" i="8"/>
  <c r="AK175" i="8"/>
  <c r="AK223" i="8"/>
  <c r="AK163" i="8"/>
  <c r="AK206" i="8"/>
  <c r="AK106" i="8"/>
  <c r="AK136" i="8"/>
  <c r="AK44" i="8"/>
  <c r="AK199" i="8"/>
  <c r="AK100" i="8"/>
  <c r="AK52" i="8"/>
  <c r="AK55" i="8"/>
  <c r="AK120" i="8"/>
  <c r="AK74" i="8"/>
  <c r="AK989" i="8"/>
  <c r="AK974" i="8"/>
  <c r="AK968" i="8"/>
  <c r="AK1000" i="8"/>
  <c r="AK939" i="8"/>
  <c r="AK868" i="8"/>
  <c r="AK887" i="8"/>
  <c r="AK938" i="8"/>
  <c r="AK892" i="8"/>
  <c r="AK893" i="8"/>
  <c r="AK919" i="8"/>
  <c r="AK798" i="8"/>
  <c r="AK901" i="8"/>
  <c r="AK932" i="8"/>
  <c r="AK813" i="8"/>
  <c r="AK761" i="8"/>
  <c r="AK782" i="8"/>
  <c r="AK811" i="8"/>
  <c r="AK872" i="8"/>
  <c r="AK824" i="8"/>
  <c r="AK727" i="8"/>
  <c r="AK679" i="8"/>
  <c r="AK818" i="8"/>
  <c r="AK725" i="8"/>
  <c r="AK780" i="8"/>
  <c r="AK690" i="8"/>
  <c r="AK594" i="8"/>
  <c r="AK720" i="8"/>
  <c r="AK697" i="8"/>
  <c r="AK637" i="8"/>
  <c r="AK702" i="8"/>
  <c r="AK585" i="8"/>
  <c r="AK519" i="8"/>
  <c r="AK629" i="8"/>
  <c r="AK576" i="8"/>
  <c r="AK467" i="8"/>
  <c r="AK609" i="8"/>
  <c r="AK497" i="8"/>
  <c r="AK670" i="8"/>
  <c r="AK510" i="8"/>
  <c r="AK446" i="8"/>
  <c r="AK556" i="8"/>
  <c r="AK485" i="8"/>
  <c r="AK501" i="8"/>
  <c r="AK374" i="8"/>
  <c r="AK517" i="8"/>
  <c r="AK553" i="8"/>
  <c r="AK456" i="8"/>
  <c r="AK389" i="8"/>
  <c r="AK345" i="8"/>
  <c r="AK301" i="8"/>
  <c r="AK346" i="8"/>
  <c r="AK284" i="8"/>
  <c r="AK249" i="8"/>
  <c r="AK400" i="8"/>
  <c r="AK432" i="8"/>
  <c r="AK316" i="8"/>
  <c r="AK229" i="8"/>
  <c r="AK407" i="8"/>
  <c r="AK364" i="8"/>
  <c r="AK248" i="8"/>
  <c r="AK340" i="8"/>
  <c r="AK219" i="8"/>
  <c r="AK270" i="8"/>
  <c r="AK324" i="8"/>
  <c r="AK188" i="8"/>
  <c r="AK141" i="8"/>
  <c r="AK119" i="8"/>
  <c r="AK97" i="8"/>
  <c r="AK292" i="8"/>
  <c r="AK156" i="8"/>
  <c r="AK224" i="8"/>
  <c r="AK230" i="8"/>
  <c r="AK140" i="8"/>
  <c r="AK130" i="8"/>
  <c r="AK159" i="8"/>
  <c r="AK34" i="8"/>
  <c r="AK210" i="8"/>
  <c r="AK62" i="8"/>
  <c r="AK176" i="8"/>
  <c r="AK41" i="8"/>
  <c r="AK998" i="8"/>
  <c r="AK991" i="8"/>
  <c r="AK957" i="8"/>
  <c r="AK896" i="8"/>
  <c r="AK897" i="8"/>
  <c r="AK871" i="8"/>
  <c r="AK890" i="8"/>
  <c r="AK979" i="8"/>
  <c r="AK843" i="8"/>
  <c r="AK822" i="8"/>
  <c r="AK836" i="8"/>
  <c r="AK850" i="8"/>
  <c r="AK808" i="8"/>
  <c r="AK837" i="8"/>
  <c r="AK803" i="8"/>
  <c r="AK762" i="8"/>
  <c r="AK732" i="8"/>
  <c r="AK739" i="8"/>
  <c r="AK683" i="8"/>
  <c r="AK759" i="8"/>
  <c r="AK709" i="8"/>
  <c r="AK746" i="8"/>
  <c r="AK622" i="8"/>
  <c r="AK570" i="8"/>
  <c r="AK641" i="8"/>
  <c r="AK700" i="8"/>
  <c r="AK698" i="8"/>
  <c r="AK555" i="8"/>
  <c r="AK503" i="8"/>
  <c r="AK584" i="8"/>
  <c r="AK483" i="8"/>
  <c r="AK662" i="8"/>
  <c r="AK512" i="8"/>
  <c r="AK665" i="8"/>
  <c r="AK482" i="8"/>
  <c r="AK430" i="8"/>
  <c r="AK508" i="8"/>
  <c r="AK427" i="8"/>
  <c r="AK386" i="8"/>
  <c r="AK548" i="8"/>
  <c r="AK536" i="8"/>
  <c r="AK440" i="8"/>
  <c r="AK373" i="8"/>
  <c r="AK325" i="8"/>
  <c r="AK468" i="8"/>
  <c r="AK299" i="8"/>
  <c r="AK257" i="8"/>
  <c r="AK392" i="8"/>
  <c r="AK360" i="8"/>
  <c r="AK295" i="8"/>
  <c r="AK473" i="8"/>
  <c r="AK380" i="8"/>
  <c r="AK256" i="8"/>
  <c r="AK344" i="8"/>
  <c r="AK218" i="8"/>
  <c r="AK259" i="8"/>
  <c r="AK246" i="8"/>
  <c r="AK166" i="8"/>
  <c r="AK127" i="8"/>
  <c r="AK103" i="8"/>
  <c r="AK363" i="8"/>
  <c r="AK152" i="8"/>
  <c r="AK200" i="8"/>
  <c r="AK239" i="8"/>
  <c r="AK148" i="8"/>
  <c r="AK258" i="8"/>
  <c r="AK48" i="8"/>
  <c r="AK171" i="8"/>
  <c r="AK50" i="8"/>
  <c r="AK155" i="8"/>
  <c r="AK47" i="8"/>
  <c r="AK1002" i="8"/>
  <c r="AK1001" i="8"/>
  <c r="AK955" i="8"/>
  <c r="AK988" i="8"/>
  <c r="AK953" i="8"/>
  <c r="AK984" i="8"/>
  <c r="AK933" i="8"/>
  <c r="AK878" i="8"/>
  <c r="AK959" i="8"/>
  <c r="AK827" i="8"/>
  <c r="AK814" i="8"/>
  <c r="AK909" i="8"/>
  <c r="AK922" i="8"/>
  <c r="AK797" i="8"/>
  <c r="AK832" i="8"/>
  <c r="AK799" i="8"/>
  <c r="AK752" i="8"/>
  <c r="AK804" i="8"/>
  <c r="AK735" i="8"/>
  <c r="AK671" i="8"/>
  <c r="AK738" i="8"/>
  <c r="AK692" i="8"/>
  <c r="AK754" i="8"/>
  <c r="AK614" i="8"/>
  <c r="AK751" i="8"/>
  <c r="AK630" i="8"/>
  <c r="AK634" i="8"/>
  <c r="AK696" i="8"/>
  <c r="AK551" i="8"/>
  <c r="AK499" i="8"/>
  <c r="AK583" i="8"/>
  <c r="AK479" i="8"/>
  <c r="AK636" i="8"/>
  <c r="AK496" i="8"/>
  <c r="AK608" i="8"/>
  <c r="AK478" i="8"/>
  <c r="AK422" i="8"/>
  <c r="AK569" i="8"/>
  <c r="AK565" i="8"/>
  <c r="AK382" i="8"/>
  <c r="AK579" i="8"/>
  <c r="AK424" i="8"/>
  <c r="AK417" i="8"/>
  <c r="AK365" i="8"/>
  <c r="AK317" i="8"/>
  <c r="AK352" i="8"/>
  <c r="AK286" i="8"/>
  <c r="AK476" i="8"/>
  <c r="AK387" i="8"/>
  <c r="AK460" i="8"/>
  <c r="AK294" i="8"/>
  <c r="AK441" i="8"/>
  <c r="AK375" i="8"/>
  <c r="AK252" i="8"/>
  <c r="AK338" i="8"/>
  <c r="AK359" i="8"/>
  <c r="AK254" i="8"/>
  <c r="AK244" i="8"/>
  <c r="AK151" i="8"/>
  <c r="AK125" i="8"/>
  <c r="AK101" i="8"/>
  <c r="AK231" i="8"/>
  <c r="AK263" i="8"/>
  <c r="AK173" i="8"/>
  <c r="AK290" i="8"/>
  <c r="AK192" i="8"/>
  <c r="AK183" i="8"/>
  <c r="AK36" i="8"/>
  <c r="AK161" i="8"/>
  <c r="AK42" i="8"/>
  <c r="AK150" i="8"/>
  <c r="AK205" i="8"/>
  <c r="AK1005" i="8"/>
  <c r="AK975" i="8"/>
  <c r="AK952" i="8"/>
  <c r="AK940" i="8"/>
  <c r="AK899" i="8"/>
  <c r="AK930" i="8"/>
  <c r="AK921" i="8"/>
  <c r="AK918" i="8"/>
  <c r="AK916" i="8"/>
  <c r="AK883" i="8"/>
  <c r="AK790" i="8"/>
  <c r="AK864" i="8"/>
  <c r="AK857" i="8"/>
  <c r="AK781" i="8"/>
  <c r="AK789" i="8"/>
  <c r="AK847" i="8"/>
  <c r="AK770" i="8"/>
  <c r="AK821" i="8"/>
  <c r="AK707" i="8"/>
  <c r="AK651" i="8"/>
  <c r="AK726" i="8"/>
  <c r="AK741" i="8"/>
  <c r="AK706" i="8"/>
  <c r="AK590" i="8"/>
  <c r="AK689" i="8"/>
  <c r="AK633" i="8"/>
  <c r="AK588" i="8"/>
  <c r="AK653" i="8"/>
  <c r="AK535" i="8"/>
  <c r="AK646" i="8"/>
  <c r="AK562" i="8"/>
  <c r="AK455" i="8"/>
  <c r="AK561" i="8"/>
  <c r="AK623" i="8"/>
  <c r="AK573" i="8"/>
  <c r="AK462" i="8"/>
  <c r="AK591" i="8"/>
  <c r="AK469" i="8"/>
  <c r="AK410" i="8"/>
  <c r="AK568" i="8"/>
  <c r="AK489" i="8"/>
  <c r="AK516" i="8"/>
  <c r="AK397" i="8"/>
  <c r="AK349" i="8"/>
  <c r="AK297" i="8"/>
  <c r="AK330" i="8"/>
  <c r="AK277" i="8"/>
  <c r="AK419" i="8"/>
  <c r="AK371" i="8"/>
  <c r="AK332" i="8"/>
  <c r="AK233" i="8"/>
  <c r="AK404" i="8"/>
  <c r="AK280" i="8"/>
  <c r="AK194" i="8"/>
  <c r="AK307" i="8"/>
  <c r="AK306" i="8"/>
  <c r="AK339" i="8"/>
  <c r="AK203" i="8"/>
  <c r="AK137" i="8"/>
  <c r="AK113" i="8"/>
  <c r="AK89" i="8"/>
  <c r="AK191" i="8"/>
  <c r="AK211" i="8"/>
  <c r="AK240" i="8"/>
  <c r="AK154" i="8"/>
  <c r="AK122" i="8"/>
  <c r="AK102" i="8"/>
  <c r="AK116" i="8"/>
  <c r="AK83" i="8"/>
  <c r="AK66" i="8"/>
  <c r="AK61" i="8"/>
  <c r="AK973" i="8"/>
  <c r="AK956" i="8"/>
  <c r="AK965" i="8"/>
  <c r="AK920" i="8"/>
  <c r="AK929" i="8"/>
  <c r="AK898" i="8"/>
  <c r="AK972" i="8"/>
  <c r="AK891" i="8"/>
  <c r="AK870" i="8"/>
  <c r="AK846" i="8"/>
  <c r="AK840" i="8"/>
  <c r="AK849" i="8"/>
  <c r="AK825" i="8"/>
  <c r="AK765" i="8"/>
  <c r="AK772" i="8"/>
  <c r="AK779" i="8"/>
  <c r="AK755" i="8"/>
  <c r="AM755" i="8" s="1"/>
  <c r="AK805" i="8"/>
  <c r="AK699" i="8"/>
  <c r="AK643" i="8"/>
  <c r="AK678" i="8"/>
  <c r="AK729" i="8"/>
  <c r="AK642" i="8"/>
  <c r="AK578" i="8"/>
  <c r="AK657" i="8"/>
  <c r="AK589" i="8"/>
  <c r="AK682" i="8"/>
  <c r="AK601" i="8"/>
  <c r="AK515" i="8"/>
  <c r="AK615" i="8"/>
  <c r="AK514" i="8"/>
  <c r="AK443" i="8"/>
  <c r="AK529" i="8"/>
  <c r="AK666" i="8"/>
  <c r="AK526" i="8"/>
  <c r="AK442" i="8"/>
  <c r="AK525" i="8"/>
  <c r="AK453" i="8"/>
  <c r="AK402" i="8"/>
  <c r="AK521" i="8"/>
  <c r="AK533" i="8"/>
  <c r="AK480" i="8"/>
  <c r="AK381" i="8"/>
  <c r="AK333" i="8"/>
  <c r="AK285" i="8"/>
  <c r="AK314" i="8"/>
  <c r="AK265" i="8"/>
  <c r="AK408" i="8"/>
  <c r="AK452" i="8"/>
  <c r="AK311" i="8"/>
  <c r="AK217" i="8"/>
  <c r="AK391" i="8"/>
  <c r="AK268" i="8"/>
  <c r="AK182" i="8"/>
  <c r="AK323" i="8"/>
  <c r="AK275" i="8"/>
  <c r="AK322" i="8"/>
  <c r="AK177" i="8"/>
  <c r="AK133" i="8"/>
  <c r="AK109" i="8"/>
  <c r="AK85" i="8"/>
  <c r="AK172" i="8"/>
  <c r="AK274" i="8"/>
  <c r="AK255" i="8"/>
  <c r="AK157" i="8"/>
  <c r="AK98" i="8"/>
  <c r="AK71" i="8"/>
  <c r="AK197" i="8"/>
  <c r="AK72" i="8"/>
  <c r="AK181" i="8"/>
  <c r="AK153" i="8"/>
  <c r="G78" i="7"/>
  <c r="K17" i="2" s="1"/>
  <c r="V5" i="8"/>
  <c r="AB38" i="3"/>
  <c r="AC38" i="3"/>
  <c r="L11" i="7"/>
  <c r="Q19" i="3" s="1"/>
  <c r="Z20" i="4"/>
  <c r="U112" i="8"/>
  <c r="AC22" i="3"/>
  <c r="AE38" i="3"/>
  <c r="AA19" i="3"/>
  <c r="AL103" i="8"/>
  <c r="AL27" i="8"/>
  <c r="AL13" i="8"/>
  <c r="AL8" i="8"/>
  <c r="AL17" i="8"/>
  <c r="AL24" i="8"/>
  <c r="AL20" i="8"/>
  <c r="AL9" i="8"/>
  <c r="AL11" i="8"/>
  <c r="AL10" i="8"/>
  <c r="AL19" i="8"/>
  <c r="AL23" i="8"/>
  <c r="AL30" i="8"/>
  <c r="AL110" i="8"/>
  <c r="AL80" i="8"/>
  <c r="AL26" i="8"/>
  <c r="AL65" i="8"/>
  <c r="AL88" i="8"/>
  <c r="AL989" i="8"/>
  <c r="AL993" i="8"/>
  <c r="AL964" i="8"/>
  <c r="AL972" i="8"/>
  <c r="AL944" i="8"/>
  <c r="AL957" i="8"/>
  <c r="AL915" i="8"/>
  <c r="AL910" i="8"/>
  <c r="AL949" i="8"/>
  <c r="AL887" i="8"/>
  <c r="AL882" i="8"/>
  <c r="AL938" i="8"/>
  <c r="AL892" i="8"/>
  <c r="AL909" i="8"/>
  <c r="AL946" i="8"/>
  <c r="AL846" i="8"/>
  <c r="AL798" i="8"/>
  <c r="AL881" i="8"/>
  <c r="AL817" i="8"/>
  <c r="AL864" i="8"/>
  <c r="AL884" i="8"/>
  <c r="AL842" i="8"/>
  <c r="AL785" i="8"/>
  <c r="AL753" i="8"/>
  <c r="AL803" i="8"/>
  <c r="AL760" i="8"/>
  <c r="AL828" i="8"/>
  <c r="AL827" i="8"/>
  <c r="AL772" i="8"/>
  <c r="AL775" i="8"/>
  <c r="AL796" i="8"/>
  <c r="AL811" i="8"/>
  <c r="AL736" i="8"/>
  <c r="AL704" i="8"/>
  <c r="AL672" i="8"/>
  <c r="AL640" i="8"/>
  <c r="AL693" i="8"/>
  <c r="AL703" i="8"/>
  <c r="AL95" i="8"/>
  <c r="AL72" i="8"/>
  <c r="AL76" i="8"/>
  <c r="AL973" i="8"/>
  <c r="AL1004" i="8"/>
  <c r="AL991" i="8"/>
  <c r="AL969" i="8"/>
  <c r="AL990" i="8"/>
  <c r="AL923" i="8"/>
  <c r="AL902" i="8"/>
  <c r="AL997" i="8"/>
  <c r="AL977" i="8"/>
  <c r="AL987" i="8"/>
  <c r="AL952" i="8"/>
  <c r="AL961" i="8"/>
  <c r="AL950" i="8"/>
  <c r="AL978" i="8"/>
  <c r="AL896" i="8"/>
  <c r="AL874" i="8"/>
  <c r="AL917" i="8"/>
  <c r="AL866" i="8"/>
  <c r="AL873" i="8"/>
  <c r="AL867" i="8"/>
  <c r="AL806" i="8"/>
  <c r="AL900" i="8"/>
  <c r="AL870" i="8"/>
  <c r="AL853" i="8"/>
  <c r="AL868" i="8"/>
  <c r="AL807" i="8"/>
  <c r="AL765" i="8"/>
  <c r="AL824" i="8"/>
  <c r="AL770" i="8"/>
  <c r="AL906" i="8"/>
  <c r="AL815" i="8"/>
  <c r="AL763" i="8"/>
  <c r="AL737" i="8"/>
  <c r="AL805" i="8"/>
  <c r="AL744" i="8"/>
  <c r="AL708" i="8"/>
  <c r="AL668" i="8"/>
  <c r="AL632" i="8"/>
  <c r="AL745" i="8"/>
  <c r="AL758" i="8"/>
  <c r="AL705" i="8"/>
  <c r="AL740" i="8"/>
  <c r="AL678" i="8"/>
  <c r="AL615" i="8"/>
  <c r="AL583" i="8"/>
  <c r="AL637" i="8"/>
  <c r="AL661" i="8"/>
  <c r="AL695" i="8"/>
  <c r="AL707" i="8"/>
  <c r="AL572" i="8"/>
  <c r="AL631" i="8"/>
  <c r="AL568" i="8"/>
  <c r="AL536" i="8"/>
  <c r="AL504" i="8"/>
  <c r="AL577" i="8"/>
  <c r="AL602" i="8"/>
  <c r="AL518" i="8"/>
  <c r="AL472" i="8"/>
  <c r="AL440" i="8"/>
  <c r="AL642" i="8"/>
  <c r="AL590" i="8"/>
  <c r="AL681" i="8"/>
  <c r="AL562" i="8"/>
  <c r="AL498" i="8"/>
  <c r="AL463" i="8"/>
  <c r="AL431" i="8"/>
  <c r="AL418" i="8"/>
  <c r="AL386" i="8"/>
  <c r="AL571" i="8"/>
  <c r="AL494" i="8"/>
  <c r="AL573" i="8"/>
  <c r="AL495" i="8"/>
  <c r="AL450" i="8"/>
  <c r="AL401" i="8"/>
  <c r="AL369" i="8"/>
  <c r="AL337" i="8"/>
  <c r="AL305" i="8"/>
  <c r="AL511" i="8"/>
  <c r="AL445" i="8"/>
  <c r="AL273" i="8"/>
  <c r="AL351" i="8"/>
  <c r="AL981" i="8"/>
  <c r="AL996" i="8"/>
  <c r="AL983" i="8"/>
  <c r="AL986" i="8"/>
  <c r="AL954" i="8"/>
  <c r="AL934" i="8"/>
  <c r="AL960" i="8"/>
  <c r="AL879" i="8"/>
  <c r="AL945" i="8"/>
  <c r="AL904" i="8"/>
  <c r="AL858" i="8"/>
  <c r="AL872" i="8"/>
  <c r="AL862" i="8"/>
  <c r="AL802" i="8"/>
  <c r="AL880" i="8"/>
  <c r="AL852" i="8"/>
  <c r="AL851" i="8"/>
  <c r="AL848" i="8"/>
  <c r="AL797" i="8"/>
  <c r="AL761" i="8"/>
  <c r="AL823" i="8"/>
  <c r="AL755" i="8"/>
  <c r="AL859" i="8"/>
  <c r="AL812" i="8"/>
  <c r="AL748" i="8"/>
  <c r="AL733" i="8"/>
  <c r="AL784" i="8"/>
  <c r="AL743" i="8"/>
  <c r="AL700" i="8"/>
  <c r="AL664" i="8"/>
  <c r="AL628" i="8"/>
  <c r="AL741" i="8"/>
  <c r="AL739" i="8"/>
  <c r="AL689" i="8"/>
  <c r="AL731" i="8"/>
  <c r="AL667" i="8"/>
  <c r="AL611" i="8"/>
  <c r="AL579" i="8"/>
  <c r="AL634" i="8"/>
  <c r="AL659" i="8"/>
  <c r="AL675" i="8"/>
  <c r="AL701" i="8"/>
  <c r="AL722" i="8"/>
  <c r="AL626" i="8"/>
  <c r="AL564" i="8"/>
  <c r="AL532" i="8"/>
  <c r="AL500" i="8"/>
  <c r="AL561" i="8"/>
  <c r="AL596" i="8"/>
  <c r="AL507" i="8"/>
  <c r="AL468" i="8"/>
  <c r="AL436" i="8"/>
  <c r="AL618" i="8"/>
  <c r="AL624" i="8"/>
  <c r="AL653" i="8"/>
  <c r="AL551" i="8"/>
  <c r="AL491" i="8"/>
  <c r="AL459" i="8"/>
  <c r="AL427" i="8"/>
  <c r="AL414" i="8"/>
  <c r="AL1000" i="8"/>
  <c r="AL988" i="8"/>
  <c r="AL979" i="8"/>
  <c r="AL966" i="8"/>
  <c r="AL953" i="8"/>
  <c r="AL926" i="8"/>
  <c r="AL943" i="8"/>
  <c r="AL871" i="8"/>
  <c r="AL929" i="8"/>
  <c r="AL951" i="8"/>
  <c r="AL958" i="8"/>
  <c r="AL861" i="8"/>
  <c r="AL854" i="8"/>
  <c r="AL794" i="8"/>
  <c r="AL865" i="8"/>
  <c r="AL836" i="8"/>
  <c r="AL837" i="8"/>
  <c r="AL847" i="8"/>
  <c r="AL792" i="8"/>
  <c r="AL757" i="8"/>
  <c r="AL799" i="8"/>
  <c r="AL754" i="8"/>
  <c r="AL845" i="8"/>
  <c r="AL789" i="8"/>
  <c r="AL834" i="8"/>
  <c r="AL843" i="8"/>
  <c r="AL780" i="8"/>
  <c r="AL732" i="8"/>
  <c r="AL696" i="8"/>
  <c r="AL660" i="8"/>
  <c r="AL778" i="8"/>
  <c r="AL730" i="8"/>
  <c r="AL768" i="8"/>
  <c r="AL673" i="8"/>
  <c r="AL726" i="8"/>
  <c r="AL662" i="8"/>
  <c r="AL607" i="8"/>
  <c r="AL575" i="8"/>
  <c r="AL620" i="8"/>
  <c r="AL625" i="8"/>
  <c r="AL669" i="8"/>
  <c r="AL629" i="8"/>
  <c r="AL697" i="8"/>
  <c r="AL621" i="8"/>
  <c r="AL560" i="8"/>
  <c r="AL528" i="8"/>
  <c r="AL496" i="8"/>
  <c r="AL545" i="8"/>
  <c r="AL566" i="8"/>
  <c r="AL502" i="8"/>
  <c r="AL464" i="8"/>
  <c r="AL592" i="8"/>
  <c r="AL612" i="8"/>
  <c r="AL601" i="8"/>
  <c r="AL638" i="8"/>
  <c r="AL546" i="8"/>
  <c r="AL487" i="8"/>
  <c r="AL455" i="8"/>
  <c r="AL423" i="8"/>
  <c r="AL410" i="8"/>
  <c r="AL1005" i="8"/>
  <c r="AL956" i="8"/>
  <c r="AL965" i="8"/>
  <c r="AL899" i="8"/>
  <c r="AL928" i="8"/>
  <c r="AL890" i="8"/>
  <c r="AL905" i="8"/>
  <c r="AL963" i="8"/>
  <c r="AL814" i="8"/>
  <c r="AL849" i="8"/>
  <c r="AL860" i="8"/>
  <c r="AL826" i="8"/>
  <c r="AL897" i="8"/>
  <c r="AL776" i="8"/>
  <c r="AL863" i="8"/>
  <c r="AL787" i="8"/>
  <c r="AL801" i="8"/>
  <c r="AL728" i="8"/>
  <c r="AL680" i="8"/>
  <c r="AL725" i="8"/>
  <c r="AL682" i="8"/>
  <c r="AL630" i="8"/>
  <c r="AL651" i="8"/>
  <c r="AL591" i="8"/>
  <c r="AL588" i="8"/>
  <c r="AL702" i="8"/>
  <c r="AL600" i="8"/>
  <c r="AL610" i="8"/>
  <c r="AL544" i="8"/>
  <c r="AL647" i="8"/>
  <c r="AL622" i="8"/>
  <c r="AL484" i="8"/>
  <c r="AL582" i="8"/>
  <c r="AL639" i="8"/>
  <c r="AL606" i="8"/>
  <c r="AL503" i="8"/>
  <c r="AL443" i="8"/>
  <c r="AL406" i="8"/>
  <c r="AL370" i="8"/>
  <c r="AL432" i="8"/>
  <c r="AL499" i="8"/>
  <c r="AL515" i="8"/>
  <c r="AL442" i="8"/>
  <c r="AL393" i="8"/>
  <c r="AL357" i="8"/>
  <c r="AL321" i="8"/>
  <c r="AL569" i="8"/>
  <c r="AL461" i="8"/>
  <c r="AL277" i="8"/>
  <c r="AL350" i="8"/>
  <c r="AL303" i="8"/>
  <c r="AL416" i="8"/>
  <c r="AL384" i="8"/>
  <c r="AL465" i="8"/>
  <c r="AL415" i="8"/>
  <c r="AL383" i="8"/>
  <c r="AL276" i="8"/>
  <c r="AL208" i="8"/>
  <c r="AL420" i="8"/>
  <c r="AL315" i="8"/>
  <c r="AL238" i="8"/>
  <c r="AL354" i="8"/>
  <c r="AL316" i="8"/>
  <c r="AL267" i="8"/>
  <c r="AL224" i="8"/>
  <c r="AL322" i="8"/>
  <c r="AL211" i="8"/>
  <c r="AL197" i="8"/>
  <c r="AL294" i="8"/>
  <c r="AL220" i="8"/>
  <c r="AL255" i="8"/>
  <c r="AL149" i="8"/>
  <c r="AL180" i="8"/>
  <c r="AL98" i="8"/>
  <c r="AL196" i="8"/>
  <c r="AL129" i="8"/>
  <c r="AL188" i="8"/>
  <c r="AL99" i="8"/>
  <c r="AL29" i="8"/>
  <c r="AL135" i="8"/>
  <c r="AL169" i="8"/>
  <c r="AL84" i="8"/>
  <c r="AL159" i="8"/>
  <c r="AL71" i="8"/>
  <c r="AL44" i="8"/>
  <c r="AL57" i="8"/>
  <c r="AL42" i="8"/>
  <c r="AL70" i="8"/>
  <c r="AL144" i="8"/>
  <c r="AL179" i="8"/>
  <c r="AL992" i="8"/>
  <c r="AL999" i="8"/>
  <c r="AL947" i="8"/>
  <c r="AL998" i="8"/>
  <c r="AL914" i="8"/>
  <c r="AL921" i="8"/>
  <c r="AL891" i="8"/>
  <c r="AL937" i="8"/>
  <c r="AL810" i="8"/>
  <c r="AL841" i="8"/>
  <c r="AL835" i="8"/>
  <c r="AL813" i="8"/>
  <c r="AL856" i="8"/>
  <c r="AL771" i="8"/>
  <c r="AL832" i="8"/>
  <c r="AL831" i="8"/>
  <c r="AL844" i="8"/>
  <c r="AL724" i="8"/>
  <c r="AL676" i="8"/>
  <c r="AL709" i="8"/>
  <c r="AL734" i="8"/>
  <c r="AL764" i="8"/>
  <c r="AL646" i="8"/>
  <c r="AL587" i="8"/>
  <c r="AL713" i="8"/>
  <c r="AL706" i="8"/>
  <c r="AL584" i="8"/>
  <c r="AL605" i="8"/>
  <c r="AL540" i="8"/>
  <c r="AL645" i="8"/>
  <c r="AL555" i="8"/>
  <c r="AL480" i="8"/>
  <c r="AL581" i="8"/>
  <c r="AL597" i="8"/>
  <c r="AL586" i="8"/>
  <c r="AL483" i="8"/>
  <c r="AL439" i="8"/>
  <c r="AL402" i="8"/>
  <c r="AL366" i="8"/>
  <c r="AL558" i="8"/>
  <c r="AL489" i="8"/>
  <c r="AL549" i="8"/>
  <c r="AL434" i="8"/>
  <c r="AL389" i="8"/>
  <c r="AL353" i="8"/>
  <c r="AL317" i="8"/>
  <c r="AL538" i="8"/>
  <c r="AL453" i="8"/>
  <c r="AL269" i="8"/>
  <c r="AL340" i="8"/>
  <c r="AL302" i="8"/>
  <c r="AL411" i="8"/>
  <c r="AL379" i="8"/>
  <c r="AL454" i="8"/>
  <c r="AL412" i="8"/>
  <c r="AL380" i="8"/>
  <c r="AL272" i="8"/>
  <c r="AL202" i="8"/>
  <c r="AL352" i="8"/>
  <c r="AL314" i="8"/>
  <c r="AL234" i="8"/>
  <c r="AL360" i="8"/>
  <c r="AL312" i="8"/>
  <c r="AL262" i="8"/>
  <c r="AL213" i="8"/>
  <c r="AL287" i="8"/>
  <c r="AL207" i="8"/>
  <c r="AL195" i="8"/>
  <c r="AL274" i="8"/>
  <c r="AL206" i="8"/>
  <c r="AL239" i="8"/>
  <c r="AL148" i="8"/>
  <c r="AL162" i="8"/>
  <c r="AL90" i="8"/>
  <c r="AL183" i="8"/>
  <c r="AL121" i="8"/>
  <c r="AL181" i="8"/>
  <c r="AL93" i="8"/>
  <c r="AL199" i="8"/>
  <c r="AL120" i="8"/>
  <c r="AL165" i="8"/>
  <c r="AL66" i="8"/>
  <c r="AL143" i="8"/>
  <c r="AL64" i="8"/>
  <c r="AL128" i="8"/>
  <c r="AL48" i="8"/>
  <c r="AL35" i="8"/>
  <c r="AL984" i="8"/>
  <c r="AL995" i="8"/>
  <c r="AL994" i="8"/>
  <c r="AL918" i="8"/>
  <c r="AL912" i="8"/>
  <c r="AL908" i="8"/>
  <c r="AL875" i="8"/>
  <c r="AL924" i="8"/>
  <c r="AL790" i="8"/>
  <c r="AL833" i="8"/>
  <c r="AL935" i="8"/>
  <c r="AL808" i="8"/>
  <c r="AL855" i="8"/>
  <c r="AL750" i="8"/>
  <c r="AL829" i="8"/>
  <c r="AL779" i="8"/>
  <c r="AL819" i="8"/>
  <c r="AL720" i="8"/>
  <c r="AL656" i="8"/>
  <c r="AL677" i="8"/>
  <c r="AL727" i="8"/>
  <c r="AL762" i="8"/>
  <c r="AL635" i="8"/>
  <c r="AL729" i="8"/>
  <c r="AL690" i="8"/>
  <c r="AL718" i="8"/>
  <c r="AL574" i="8"/>
  <c r="AL594" i="8"/>
  <c r="AL524" i="8"/>
  <c r="AL617" i="8"/>
  <c r="AL550" i="8"/>
  <c r="AL476" i="8"/>
  <c r="AL671" i="8"/>
  <c r="AL557" i="8"/>
  <c r="AL576" i="8"/>
  <c r="AL479" i="8"/>
  <c r="AL435" i="8"/>
  <c r="AL398" i="8"/>
  <c r="AL362" i="8"/>
  <c r="AL517" i="8"/>
  <c r="AL533" i="8"/>
  <c r="AL526" i="8"/>
  <c r="AL429" i="8"/>
  <c r="AL385" i="8"/>
  <c r="AL349" i="8"/>
  <c r="AL313" i="8"/>
  <c r="AL531" i="8"/>
  <c r="AL437" i="8"/>
  <c r="AL265" i="8"/>
  <c r="AL335" i="8"/>
  <c r="AL292" i="8"/>
  <c r="AL408" i="8"/>
  <c r="AL376" i="8"/>
  <c r="AL426" i="8"/>
  <c r="AL407" i="8"/>
  <c r="AL375" i="8"/>
  <c r="AL268" i="8"/>
  <c r="AL198" i="8"/>
  <c r="AL347" i="8"/>
  <c r="AL304" i="8"/>
  <c r="AL230" i="8"/>
  <c r="AL310" i="8"/>
  <c r="AL306" i="8"/>
  <c r="AL259" i="8"/>
  <c r="AL343" i="8"/>
  <c r="AL246" i="8"/>
  <c r="AL311" i="8"/>
  <c r="AL192" i="8"/>
  <c r="AL271" i="8"/>
  <c r="AL205" i="8"/>
  <c r="AL236" i="8"/>
  <c r="AL147" i="8"/>
  <c r="AL146" i="8"/>
  <c r="AL258" i="8"/>
  <c r="AL161" i="8"/>
  <c r="AM161" i="8" s="1"/>
  <c r="AL113" i="8"/>
  <c r="AL168" i="8"/>
  <c r="AL68" i="8"/>
  <c r="AL191" i="8"/>
  <c r="AL107" i="8"/>
  <c r="AL170" i="8"/>
  <c r="AL59" i="8"/>
  <c r="AL136" i="8"/>
  <c r="AL141" i="8"/>
  <c r="AL118" i="8"/>
  <c r="AL142" i="8"/>
  <c r="AL43" i="8"/>
  <c r="AL1001" i="8"/>
  <c r="AL967" i="8"/>
  <c r="AL974" i="8"/>
  <c r="AL1003" i="8"/>
  <c r="AL941" i="8"/>
  <c r="AL942" i="8"/>
  <c r="AL922" i="8"/>
  <c r="AL883" i="8"/>
  <c r="AL940" i="8"/>
  <c r="AL886" i="8"/>
  <c r="AL877" i="8"/>
  <c r="AL781" i="8"/>
  <c r="AL839" i="8"/>
  <c r="AL742" i="8"/>
  <c r="AL788" i="8"/>
  <c r="AL756" i="8"/>
  <c r="AL818" i="8"/>
  <c r="AL712" i="8"/>
  <c r="AL648" i="8"/>
  <c r="AL719" i="8"/>
  <c r="AL751" i="8"/>
  <c r="AL710" i="8"/>
  <c r="AL619" i="8"/>
  <c r="AL686" i="8"/>
  <c r="AL614" i="8"/>
  <c r="AL691" i="8"/>
  <c r="AL663" i="8"/>
  <c r="AL578" i="8"/>
  <c r="AL516" i="8"/>
  <c r="AL529" i="8"/>
  <c r="AL534" i="8"/>
  <c r="AL456" i="8"/>
  <c r="AL649" i="8"/>
  <c r="AL525" i="8"/>
  <c r="AL535" i="8"/>
  <c r="AL471" i="8"/>
  <c r="AL542" i="8"/>
  <c r="AL390" i="8"/>
  <c r="AL554" i="8"/>
  <c r="AL563" i="8"/>
  <c r="AL570" i="8"/>
  <c r="AL482" i="8"/>
  <c r="AL413" i="8"/>
  <c r="AL377" i="8"/>
  <c r="AL341" i="8"/>
  <c r="AL301" i="8"/>
  <c r="AL493" i="8"/>
  <c r="AL470" i="8"/>
  <c r="AL257" i="8"/>
  <c r="AL324" i="8"/>
  <c r="AL457" i="8"/>
  <c r="AL400" i="8"/>
  <c r="AL368" i="8"/>
  <c r="AL462" i="8"/>
  <c r="AL399" i="8"/>
  <c r="AL367" i="8"/>
  <c r="AL260" i="8"/>
  <c r="AL190" i="8"/>
  <c r="AL336" i="8"/>
  <c r="AL298" i="8"/>
  <c r="AL222" i="8"/>
  <c r="AL296" i="8"/>
  <c r="AL281" i="8"/>
  <c r="AL251" i="8"/>
  <c r="AL283" i="8"/>
  <c r="AL295" i="8"/>
  <c r="AL263" i="8"/>
  <c r="AL176" i="8"/>
  <c r="AL200" i="8"/>
  <c r="AL323" i="8"/>
  <c r="AL279" i="8"/>
  <c r="AL131" i="8"/>
  <c r="AL130" i="8"/>
  <c r="AL237" i="8"/>
  <c r="AL153" i="8"/>
  <c r="AL97" i="8"/>
  <c r="AL155" i="8"/>
  <c r="AL53" i="8"/>
  <c r="AL171" i="8"/>
  <c r="AL219" i="8"/>
  <c r="AL123" i="8"/>
  <c r="AL31" i="8"/>
  <c r="AL108" i="8"/>
  <c r="AL127" i="8"/>
  <c r="AL100" i="8"/>
  <c r="AL12" i="8"/>
  <c r="AL985" i="8"/>
  <c r="AL959" i="8"/>
  <c r="AL939" i="8"/>
  <c r="AL975" i="8"/>
  <c r="AL927" i="8"/>
  <c r="AL925" i="8"/>
  <c r="AL901" i="8"/>
  <c r="AL838" i="8"/>
  <c r="AL933" i="8"/>
  <c r="AL885" i="8"/>
  <c r="AL850" i="8"/>
  <c r="AL777" i="8"/>
  <c r="AL795" i="8"/>
  <c r="AL738" i="8"/>
  <c r="AL783" i="8"/>
  <c r="AL747" i="8"/>
  <c r="AL767" i="8"/>
  <c r="AL692" i="8"/>
  <c r="AL644" i="8"/>
  <c r="AL714" i="8"/>
  <c r="AL721" i="8"/>
  <c r="AL699" i="8"/>
  <c r="AL603" i="8"/>
  <c r="AL679" i="8"/>
  <c r="AL609" i="8"/>
  <c r="AL723" i="8"/>
  <c r="AL655" i="8"/>
  <c r="AL556" i="8"/>
  <c r="AL512" i="8"/>
  <c r="AL513" i="8"/>
  <c r="AL523" i="8"/>
  <c r="AL452" i="8"/>
  <c r="AL670" i="8"/>
  <c r="AL509" i="8"/>
  <c r="AL530" i="8"/>
  <c r="AL467" i="8"/>
  <c r="AL501" i="8"/>
  <c r="AL382" i="8"/>
  <c r="AL547" i="8"/>
  <c r="AL543" i="8"/>
  <c r="AL559" i="8"/>
  <c r="AL474" i="8"/>
  <c r="AL409" i="8"/>
  <c r="AL373" i="8"/>
  <c r="AL333" i="8"/>
  <c r="AL297" i="8"/>
  <c r="AL485" i="8"/>
  <c r="AL449" i="8"/>
  <c r="AL253" i="8"/>
  <c r="AL319" i="8"/>
  <c r="AL446" i="8"/>
  <c r="AL395" i="8"/>
  <c r="AL363" i="8"/>
  <c r="AL441" i="8"/>
  <c r="AL396" i="8"/>
  <c r="AL364" i="8"/>
  <c r="AL256" i="8"/>
  <c r="AL186" i="8"/>
  <c r="AL331" i="8"/>
  <c r="AL286" i="8"/>
  <c r="AL218" i="8"/>
  <c r="AL290" i="8"/>
  <c r="AL278" i="8"/>
  <c r="AL245" i="8"/>
  <c r="AL342" i="8"/>
  <c r="AL291" i="8"/>
  <c r="AL232" i="8"/>
  <c r="AL344" i="8"/>
  <c r="AL355" i="8"/>
  <c r="AL327" i="8"/>
  <c r="AL201" i="8"/>
  <c r="AL235" i="8"/>
  <c r="AL122" i="8"/>
  <c r="AL225" i="8"/>
  <c r="AL150" i="8"/>
  <c r="AL89" i="8"/>
  <c r="AL154" i="8"/>
  <c r="AL51" i="8"/>
  <c r="AL164" i="8"/>
  <c r="AL193" i="8"/>
  <c r="AL117" i="8"/>
  <c r="AL174" i="8"/>
  <c r="AL102" i="8"/>
  <c r="AL124" i="8"/>
  <c r="AL96" i="8"/>
  <c r="AL980" i="8"/>
  <c r="AL982" i="8"/>
  <c r="AL931" i="8"/>
  <c r="AL1006" i="8"/>
  <c r="AL911" i="8"/>
  <c r="AL948" i="8"/>
  <c r="AL889" i="8"/>
  <c r="AL830" i="8"/>
  <c r="AL920" i="8"/>
  <c r="AL878" i="8"/>
  <c r="AL936" i="8"/>
  <c r="AL773" i="8"/>
  <c r="AL793" i="8"/>
  <c r="AL876" i="8"/>
  <c r="AL782" i="8"/>
  <c r="AL816" i="8"/>
  <c r="AL759" i="8"/>
  <c r="AL688" i="8"/>
  <c r="AL636" i="8"/>
  <c r="AL698" i="8"/>
  <c r="AL657" i="8"/>
  <c r="AL694" i="8"/>
  <c r="AL599" i="8"/>
  <c r="AL658" i="8"/>
  <c r="AL598" i="8"/>
  <c r="AL627" i="8"/>
  <c r="AL654" i="8"/>
  <c r="AL552" i="8"/>
  <c r="AL508" i="8"/>
  <c r="AL497" i="8"/>
  <c r="AL492" i="8"/>
  <c r="AL448" i="8"/>
  <c r="AL1002" i="8"/>
  <c r="AL971" i="8"/>
  <c r="AL968" i="8"/>
  <c r="AL907" i="8"/>
  <c r="AL930" i="8"/>
  <c r="AL895" i="8"/>
  <c r="AL913" i="8"/>
  <c r="AL888" i="8"/>
  <c r="AL822" i="8"/>
  <c r="AL857" i="8"/>
  <c r="AL869" i="8"/>
  <c r="AL893" i="8"/>
  <c r="AL769" i="8"/>
  <c r="AL786" i="8"/>
  <c r="AL809" i="8"/>
  <c r="AL804" i="8"/>
  <c r="AL821" i="8"/>
  <c r="AL749" i="8"/>
  <c r="AL684" i="8"/>
  <c r="AL735" i="8"/>
  <c r="AL687" i="8"/>
  <c r="AL641" i="8"/>
  <c r="AL683" i="8"/>
  <c r="AL595" i="8"/>
  <c r="AL604" i="8"/>
  <c r="AL593" i="8"/>
  <c r="AL616" i="8"/>
  <c r="AL633" i="8"/>
  <c r="AL548" i="8"/>
  <c r="AL650" i="8"/>
  <c r="AL643" i="8"/>
  <c r="AL488" i="8"/>
  <c r="AL444" i="8"/>
  <c r="AL585" i="8"/>
  <c r="AL613" i="8"/>
  <c r="AL514" i="8"/>
  <c r="AL447" i="8"/>
  <c r="AL422" i="8"/>
  <c r="AL374" i="8"/>
  <c r="AL521" i="8"/>
  <c r="AL506" i="8"/>
  <c r="AL522" i="8"/>
  <c r="AL458" i="8"/>
  <c r="AL397" i="8"/>
  <c r="AL361" i="8"/>
  <c r="AL325" i="8"/>
  <c r="AL289" i="8"/>
  <c r="AL469" i="8"/>
  <c r="AL288" i="8"/>
  <c r="AL356" i="8"/>
  <c r="AL308" i="8"/>
  <c r="AL419" i="8"/>
  <c r="AL387" i="8"/>
  <c r="AL425" i="8"/>
  <c r="AL424" i="8"/>
  <c r="AL388" i="8"/>
  <c r="AL280" i="8"/>
  <c r="AL248" i="8"/>
  <c r="AL178" i="8"/>
  <c r="AL320" i="8"/>
  <c r="AL242" i="8"/>
  <c r="AL209" i="8"/>
  <c r="AL326" i="8"/>
  <c r="AL270" i="8"/>
  <c r="AL229" i="8"/>
  <c r="AL328" i="8"/>
  <c r="AL227" i="8"/>
  <c r="AL210" i="8"/>
  <c r="AL348" i="8"/>
  <c r="AL221" i="8"/>
  <c r="AL231" i="8"/>
  <c r="AL157" i="8"/>
  <c r="AL185" i="8"/>
  <c r="AL106" i="8"/>
  <c r="AL203" i="8"/>
  <c r="AL137" i="8"/>
  <c r="AL228" i="8"/>
  <c r="AL112" i="8"/>
  <c r="AL39" i="8"/>
  <c r="AL151" i="8"/>
  <c r="AL173" i="8"/>
  <c r="AL91" i="8"/>
  <c r="AL166" i="8"/>
  <c r="AL75" i="8"/>
  <c r="AL47" i="8"/>
  <c r="AL73" i="8"/>
  <c r="AL903" i="8"/>
  <c r="AL746" i="8"/>
  <c r="AL715" i="8"/>
  <c r="AL580" i="8"/>
  <c r="AL519" i="8"/>
  <c r="AL527" i="8"/>
  <c r="AL405" i="8"/>
  <c r="AL477" i="8"/>
  <c r="AL421" i="8"/>
  <c r="AL391" i="8"/>
  <c r="AL330" i="8"/>
  <c r="AL275" i="8"/>
  <c r="AL223" i="8"/>
  <c r="AL177" i="8"/>
  <c r="AL145" i="8"/>
  <c r="AL160" i="8"/>
  <c r="AL79" i="8"/>
  <c r="AL63" i="8"/>
  <c r="AL932" i="8"/>
  <c r="AL820" i="8"/>
  <c r="AL623" i="8"/>
  <c r="AL539" i="8"/>
  <c r="AL475" i="8"/>
  <c r="AL486" i="8"/>
  <c r="AL381" i="8"/>
  <c r="AL428" i="8"/>
  <c r="AL403" i="8"/>
  <c r="AL372" i="8"/>
  <c r="AL299" i="8"/>
  <c r="AL254" i="8"/>
  <c r="AL184" i="8"/>
  <c r="AL139" i="8"/>
  <c r="AL105" i="8"/>
  <c r="AL101" i="8"/>
  <c r="AL133" i="8"/>
  <c r="AL38" i="8"/>
  <c r="AL83" i="8"/>
  <c r="AL46" i="8"/>
  <c r="AL919" i="8"/>
  <c r="AL766" i="8"/>
  <c r="AL717" i="8"/>
  <c r="AL460" i="8"/>
  <c r="AL451" i="8"/>
  <c r="AL537" i="8"/>
  <c r="AL365" i="8"/>
  <c r="AL438" i="8"/>
  <c r="AL392" i="8"/>
  <c r="AL282" i="8"/>
  <c r="AL284" i="8"/>
  <c r="AL240" i="8"/>
  <c r="AL307" i="8"/>
  <c r="AL215" i="8"/>
  <c r="AL247" i="8"/>
  <c r="AL175" i="8"/>
  <c r="AL74" i="8"/>
  <c r="AL22" i="8"/>
  <c r="AL115" i="8"/>
  <c r="AL56" i="8"/>
  <c r="AL976" i="8"/>
  <c r="AL955" i="8"/>
  <c r="AL800" i="8"/>
  <c r="AL665" i="8"/>
  <c r="AL666" i="8"/>
  <c r="AL565" i="8"/>
  <c r="AL510" i="8"/>
  <c r="AL345" i="8"/>
  <c r="AL261" i="8"/>
  <c r="AL371" i="8"/>
  <c r="AL264" i="8"/>
  <c r="AL226" i="8"/>
  <c r="AL339" i="8"/>
  <c r="AL216" i="8"/>
  <c r="AL138" i="8"/>
  <c r="AL163" i="8"/>
  <c r="AL158" i="8"/>
  <c r="AL116" i="8"/>
  <c r="AL49" i="8"/>
  <c r="AL167" i="8"/>
  <c r="AL970" i="8"/>
  <c r="AL825" i="8"/>
  <c r="AL716" i="8"/>
  <c r="AL711" i="8"/>
  <c r="AL608" i="8"/>
  <c r="AL433" i="8"/>
  <c r="AL553" i="8"/>
  <c r="AL329" i="8"/>
  <c r="AL249" i="8"/>
  <c r="AL481" i="8"/>
  <c r="AL252" i="8"/>
  <c r="AL214" i="8"/>
  <c r="AL332" i="8"/>
  <c r="AL338" i="8"/>
  <c r="AL114" i="8"/>
  <c r="AL125" i="8"/>
  <c r="AL104" i="8"/>
  <c r="AL78" i="8"/>
  <c r="AL18" i="8"/>
  <c r="AL962" i="8"/>
  <c r="AL916" i="8"/>
  <c r="AL652" i="8"/>
  <c r="AL674" i="8"/>
  <c r="AL541" i="8"/>
  <c r="AL394" i="8"/>
  <c r="AL490" i="8"/>
  <c r="AL309" i="8"/>
  <c r="AL334" i="8"/>
  <c r="AL473" i="8"/>
  <c r="AL194" i="8"/>
  <c r="AL300" i="8"/>
  <c r="AL244" i="8"/>
  <c r="AL204" i="8"/>
  <c r="AL241" i="8"/>
  <c r="AL61" i="8"/>
  <c r="AL55" i="8"/>
  <c r="AL134" i="8"/>
  <c r="AL894" i="8"/>
  <c r="AL791" i="8"/>
  <c r="AL752" i="8"/>
  <c r="AL589" i="8"/>
  <c r="AL685" i="8"/>
  <c r="AL378" i="8"/>
  <c r="AL466" i="8"/>
  <c r="AL293" i="8"/>
  <c r="AL318" i="8"/>
  <c r="AL430" i="8"/>
  <c r="AL182" i="8"/>
  <c r="AL359" i="8"/>
  <c r="AL243" i="8"/>
  <c r="AL250" i="8"/>
  <c r="AL212" i="8"/>
  <c r="AL41" i="8"/>
  <c r="AL172" i="8"/>
  <c r="AL28" i="8"/>
  <c r="AL898" i="8"/>
  <c r="AL840" i="8"/>
  <c r="AL774" i="8"/>
  <c r="AL520" i="8"/>
  <c r="AL567" i="8"/>
  <c r="AL358" i="8"/>
  <c r="AL417" i="8"/>
  <c r="AL505" i="8"/>
  <c r="AL478" i="8"/>
  <c r="AL404" i="8"/>
  <c r="AL346" i="8"/>
  <c r="AL285" i="8"/>
  <c r="AL266" i="8"/>
  <c r="AL233" i="8"/>
  <c r="AL156" i="8"/>
  <c r="AL189" i="8"/>
  <c r="AL119" i="8"/>
  <c r="AL87" i="8"/>
  <c r="AL16" i="8"/>
  <c r="AL21" i="8"/>
  <c r="AL62" i="8"/>
  <c r="AL25" i="8"/>
  <c r="AL34" i="8"/>
  <c r="AL14" i="8"/>
  <c r="AL69" i="8"/>
  <c r="AL82" i="8"/>
  <c r="AL45" i="8"/>
  <c r="AL94" i="8"/>
  <c r="AJ30" i="8"/>
  <c r="AJ23" i="8"/>
  <c r="AJ13" i="8"/>
  <c r="AJ10" i="8"/>
  <c r="AJ9" i="8"/>
  <c r="AJ36" i="8"/>
  <c r="AJ19" i="8"/>
  <c r="AJ26" i="8"/>
  <c r="AJ15" i="8"/>
  <c r="AJ17" i="8"/>
  <c r="AJ11" i="8"/>
  <c r="AJ986" i="8"/>
  <c r="AJ998" i="8"/>
  <c r="AJ961" i="8"/>
  <c r="AJ955" i="8"/>
  <c r="AJ969" i="8"/>
  <c r="AJ909" i="8"/>
  <c r="AJ928" i="8"/>
  <c r="AJ968" i="8"/>
  <c r="AJ900" i="8"/>
  <c r="AJ913" i="8"/>
  <c r="AJ919" i="8"/>
  <c r="AJ921" i="8"/>
  <c r="AJ942" i="8"/>
  <c r="AJ907" i="8"/>
  <c r="AJ840" i="8"/>
  <c r="AJ797" i="8"/>
  <c r="AJ882" i="8"/>
  <c r="AJ930" i="8"/>
  <c r="AJ866" i="8"/>
  <c r="AJ926" i="8"/>
  <c r="AJ804" i="8"/>
  <c r="AJ772" i="8"/>
  <c r="AJ879" i="8"/>
  <c r="AJ825" i="8"/>
  <c r="AJ820" i="8"/>
  <c r="AJ765" i="8"/>
  <c r="AJ831" i="8"/>
  <c r="AJ778" i="8"/>
  <c r="AJ770" i="8"/>
  <c r="AJ814" i="8"/>
  <c r="AJ774" i="8"/>
  <c r="AJ799" i="8"/>
  <c r="AJ715" i="8"/>
  <c r="AJ683" i="8"/>
  <c r="AJ651" i="8"/>
  <c r="AJ751" i="8"/>
  <c r="AJ673" i="8"/>
  <c r="AJ733" i="8"/>
  <c r="AJ742" i="8"/>
  <c r="AJ684" i="8"/>
  <c r="AJ775" i="8"/>
  <c r="AJ642" i="8"/>
  <c r="AJ602" i="8"/>
  <c r="AJ641" i="8"/>
  <c r="AJ697" i="8"/>
  <c r="AJ589" i="8"/>
  <c r="AJ698" i="8"/>
  <c r="AJ611" i="8"/>
  <c r="AJ709" i="8"/>
  <c r="AJ574" i="8"/>
  <c r="AJ539" i="8"/>
  <c r="AJ507" i="8"/>
  <c r="AJ584" i="8"/>
  <c r="AJ508" i="8"/>
  <c r="AJ498" i="8"/>
  <c r="AJ463" i="8"/>
  <c r="AJ662" i="8"/>
  <c r="AJ634" i="8"/>
  <c r="AJ666" i="8"/>
  <c r="AJ553" i="8"/>
  <c r="AJ648" i="8"/>
  <c r="AJ494" i="8"/>
  <c r="AJ462" i="8"/>
  <c r="AJ430" i="8"/>
  <c r="AJ496" i="8"/>
  <c r="AJ429" i="8"/>
  <c r="AJ389" i="8"/>
  <c r="AJ357" i="8"/>
  <c r="AJ445" i="8"/>
  <c r="AJ529" i="8"/>
  <c r="AJ517" i="8"/>
  <c r="AJ561" i="8"/>
  <c r="AJ412" i="8"/>
  <c r="AJ380" i="8"/>
  <c r="AJ348" i="8"/>
  <c r="AJ316" i="8"/>
  <c r="AJ572" i="8"/>
  <c r="AJ415" i="8"/>
  <c r="AJ280" i="8"/>
  <c r="AJ248" i="8"/>
  <c r="AJ329" i="8"/>
  <c r="AJ284" i="8"/>
  <c r="AJ374" i="8"/>
  <c r="AJ403" i="8"/>
  <c r="AJ355" i="8"/>
  <c r="AJ386" i="8"/>
  <c r="AJ267" i="8"/>
  <c r="AJ201" i="8"/>
  <c r="AJ343" i="8"/>
  <c r="AJ309" i="8"/>
  <c r="AJ229" i="8"/>
  <c r="AJ338" i="8"/>
  <c r="AJ265" i="8"/>
  <c r="AJ334" i="8"/>
  <c r="AJ270" i="8"/>
  <c r="AJ239" i="8"/>
  <c r="AJ190" i="8"/>
  <c r="AJ321" i="8"/>
  <c r="AJ219" i="8"/>
  <c r="AJ244" i="8"/>
  <c r="AJ1004" i="8"/>
  <c r="AJ978" i="8"/>
  <c r="AJ990" i="8"/>
  <c r="AJ996" i="8"/>
  <c r="AJ949" i="8"/>
  <c r="AJ950" i="8"/>
  <c r="AJ901" i="8"/>
  <c r="AJ920" i="8"/>
  <c r="AJ965" i="8"/>
  <c r="AJ889" i="8"/>
  <c r="AJ897" i="8"/>
  <c r="AJ957" i="8"/>
  <c r="AJ915" i="8"/>
  <c r="AJ938" i="8"/>
  <c r="AJ902" i="8"/>
  <c r="AJ832" i="8"/>
  <c r="AJ793" i="8"/>
  <c r="AJ870" i="8"/>
  <c r="AJ887" i="8"/>
  <c r="AJ862" i="8"/>
  <c r="AJ923" i="8"/>
  <c r="AJ803" i="8"/>
  <c r="AJ768" i="8"/>
  <c r="AJ875" i="8"/>
  <c r="AJ883" i="8"/>
  <c r="AJ815" i="8"/>
  <c r="AJ749" i="8"/>
  <c r="AJ818" i="8"/>
  <c r="AJ777" i="8"/>
  <c r="AJ763" i="8"/>
  <c r="AJ786" i="8"/>
  <c r="AJ771" i="8"/>
  <c r="AJ744" i="8"/>
  <c r="AJ711" i="8"/>
  <c r="AJ679" i="8"/>
  <c r="AJ647" i="8"/>
  <c r="AJ740" i="8"/>
  <c r="AJ672" i="8"/>
  <c r="AJ757" i="8"/>
  <c r="AJ737" i="8"/>
  <c r="AJ669" i="8"/>
  <c r="AJ753" i="8"/>
  <c r="AJ632" i="8"/>
  <c r="AJ598" i="8"/>
  <c r="AJ629" i="8"/>
  <c r="AJ664" i="8"/>
  <c r="AJ724" i="8"/>
  <c r="AJ696" i="8"/>
  <c r="AJ596" i="8"/>
  <c r="AJ692" i="8"/>
  <c r="AJ567" i="8"/>
  <c r="AJ535" i="8"/>
  <c r="AJ503" i="8"/>
  <c r="AJ557" i="8"/>
  <c r="AJ638" i="8"/>
  <c r="AJ491" i="8"/>
  <c r="AJ459" i="8"/>
  <c r="AJ609" i="8"/>
  <c r="AJ644" i="8"/>
  <c r="AJ657" i="8"/>
  <c r="AJ552" i="8"/>
  <c r="AJ597" i="8"/>
  <c r="AJ490" i="8"/>
  <c r="AJ458" i="8"/>
  <c r="AJ426" i="8"/>
  <c r="AJ488" i="8"/>
  <c r="AJ417" i="8"/>
  <c r="AJ385" i="8"/>
  <c r="AJ538" i="8"/>
  <c r="AJ437" i="8"/>
  <c r="AJ512" i="8"/>
  <c r="AJ492" i="8"/>
  <c r="AJ544" i="8"/>
  <c r="AJ408" i="8"/>
  <c r="AJ376" i="8"/>
  <c r="AJ344" i="8"/>
  <c r="AJ312" i="8"/>
  <c r="AJ522" i="8"/>
  <c r="AJ407" i="8"/>
  <c r="AJ276" i="8"/>
  <c r="AJ468" i="8"/>
  <c r="AJ315" i="8"/>
  <c r="AJ449" i="8"/>
  <c r="AJ366" i="8"/>
  <c r="AJ395" i="8"/>
  <c r="AJ354" i="8"/>
  <c r="AJ378" i="8"/>
  <c r="AJ263" i="8"/>
  <c r="AJ197" i="8"/>
  <c r="AJ342" i="8"/>
  <c r="AJ295" i="8"/>
  <c r="AJ225" i="8"/>
  <c r="AJ335" i="8"/>
  <c r="AJ257" i="8"/>
  <c r="AJ323" i="8"/>
  <c r="AJ262" i="8"/>
  <c r="AJ238" i="8"/>
  <c r="AJ187" i="8"/>
  <c r="AJ269" i="8"/>
  <c r="AJ203" i="8"/>
  <c r="AJ215" i="8"/>
  <c r="AJ1002" i="8"/>
  <c r="AJ979" i="8"/>
  <c r="AJ958" i="8"/>
  <c r="AJ981" i="8"/>
  <c r="AJ989" i="8"/>
  <c r="AJ925" i="8"/>
  <c r="AJ940" i="8"/>
  <c r="AJ980" i="8"/>
  <c r="AJ932" i="8"/>
  <c r="AJ944" i="8"/>
  <c r="AJ931" i="8"/>
  <c r="AJ934" i="8"/>
  <c r="AJ953" i="8"/>
  <c r="AJ959" i="8"/>
  <c r="AJ856" i="8"/>
  <c r="AJ805" i="8"/>
  <c r="AJ906" i="8"/>
  <c r="AJ827" i="8"/>
  <c r="AJ839" i="8"/>
  <c r="AJ853" i="8"/>
  <c r="AJ844" i="8"/>
  <c r="AJ780" i="8"/>
  <c r="AJ911" i="8"/>
  <c r="AJ841" i="8"/>
  <c r="AJ837" i="8"/>
  <c r="AJ767" i="8"/>
  <c r="AJ830" i="8"/>
  <c r="AJ790" i="8"/>
  <c r="AJ822" i="8"/>
  <c r="AJ736" i="8"/>
  <c r="AJ991" i="8"/>
  <c r="AJ1006" i="8"/>
  <c r="AJ954" i="8"/>
  <c r="AJ997" i="8"/>
  <c r="AJ952" i="8"/>
  <c r="AJ963" i="8"/>
  <c r="AJ929" i="8"/>
  <c r="AJ945" i="8"/>
  <c r="AJ890" i="8"/>
  <c r="AJ864" i="8"/>
  <c r="AJ947" i="8"/>
  <c r="AJ819" i="8"/>
  <c r="AJ905" i="8"/>
  <c r="AJ802" i="8"/>
  <c r="AJ922" i="8"/>
  <c r="AJ807" i="8"/>
  <c r="AJ766" i="8"/>
  <c r="AJ811" i="8"/>
  <c r="AJ761" i="8"/>
  <c r="AJ826" i="8"/>
  <c r="AJ800" i="8"/>
  <c r="AJ703" i="8"/>
  <c r="AJ663" i="8"/>
  <c r="AJ762" i="8"/>
  <c r="AJ726" i="8"/>
  <c r="AJ729" i="8"/>
  <c r="AJ685" i="8"/>
  <c r="AJ722" i="8"/>
  <c r="AJ614" i="8"/>
  <c r="AJ646" i="8"/>
  <c r="AJ656" i="8"/>
  <c r="AJ680" i="8"/>
  <c r="AJ612" i="8"/>
  <c r="AJ650" i="8"/>
  <c r="AJ551" i="8"/>
  <c r="AJ511" i="8"/>
  <c r="AJ541" i="8"/>
  <c r="AJ546" i="8"/>
  <c r="AJ467" i="8"/>
  <c r="AJ604" i="8"/>
  <c r="AJ603" i="8"/>
  <c r="AJ568" i="8"/>
  <c r="AJ573" i="8"/>
  <c r="AJ474" i="8"/>
  <c r="AJ434" i="8"/>
  <c r="AJ472" i="8"/>
  <c r="AJ401" i="8"/>
  <c r="AJ361" i="8"/>
  <c r="AJ427" i="8"/>
  <c r="AJ548" i="8"/>
  <c r="AJ564" i="8"/>
  <c r="AJ400" i="8"/>
  <c r="AJ360" i="8"/>
  <c r="AJ320" i="8"/>
  <c r="AJ423" i="8"/>
  <c r="AJ375" i="8"/>
  <c r="AJ252" i="8"/>
  <c r="AJ313" i="8"/>
  <c r="AJ398" i="8"/>
  <c r="AJ411" i="8"/>
  <c r="AJ465" i="8"/>
  <c r="AJ279" i="8"/>
  <c r="AJ205" i="8"/>
  <c r="AJ327" i="8"/>
  <c r="AJ241" i="8"/>
  <c r="AJ349" i="8"/>
  <c r="AJ236" i="8"/>
  <c r="AJ306" i="8"/>
  <c r="AJ283" i="8"/>
  <c r="AJ180" i="8"/>
  <c r="AJ288" i="8"/>
  <c r="AJ253" i="8"/>
  <c r="AJ227" i="8"/>
  <c r="AJ152" i="8"/>
  <c r="AJ139" i="8"/>
  <c r="AJ107" i="8"/>
  <c r="AJ149" i="8"/>
  <c r="AJ172" i="8"/>
  <c r="AJ84" i="8"/>
  <c r="AJ145" i="8"/>
  <c r="AJ182" i="8"/>
  <c r="AJ144" i="8"/>
  <c r="AJ57" i="8"/>
  <c r="AJ126" i="8"/>
  <c r="AJ983" i="8"/>
  <c r="AJ982" i="8"/>
  <c r="AJ946" i="8"/>
  <c r="AJ956" i="8"/>
  <c r="AJ936" i="8"/>
  <c r="AJ972" i="8"/>
  <c r="AJ884" i="8"/>
  <c r="AJ939" i="8"/>
  <c r="AJ878" i="8"/>
  <c r="AJ848" i="8"/>
  <c r="AJ914" i="8"/>
  <c r="AJ854" i="8"/>
  <c r="AJ891" i="8"/>
  <c r="AJ788" i="8"/>
  <c r="AJ880" i="8"/>
  <c r="AJ975" i="8"/>
  <c r="AJ1001" i="8"/>
  <c r="AJ967" i="8"/>
  <c r="AJ943" i="8"/>
  <c r="AJ912" i="8"/>
  <c r="AJ948" i="8"/>
  <c r="AJ876" i="8"/>
  <c r="AJ927" i="8"/>
  <c r="AJ874" i="8"/>
  <c r="AJ824" i="8"/>
  <c r="AJ910" i="8"/>
  <c r="AJ842" i="8"/>
  <c r="AJ849" i="8"/>
  <c r="AJ787" i="8"/>
  <c r="AJ865" i="8"/>
  <c r="AJ1003" i="8"/>
  <c r="AJ974" i="8"/>
  <c r="AJ1005" i="8"/>
  <c r="AJ893" i="8"/>
  <c r="AJ984" i="8"/>
  <c r="AJ873" i="8"/>
  <c r="AJ924" i="8"/>
  <c r="AJ877" i="8"/>
  <c r="AJ895" i="8"/>
  <c r="AJ809" i="8"/>
  <c r="AJ851" i="8"/>
  <c r="AJ888" i="8"/>
  <c r="AJ871" i="8"/>
  <c r="AJ764" i="8"/>
  <c r="AJ845" i="8"/>
  <c r="AJ783" i="8"/>
  <c r="AJ899" i="8"/>
  <c r="AJ759" i="8"/>
  <c r="AJ796" i="8"/>
  <c r="AJ892" i="8"/>
  <c r="AJ723" i="8"/>
  <c r="AJ675" i="8"/>
  <c r="AJ635" i="8"/>
  <c r="AJ689" i="8"/>
  <c r="AJ730" i="8"/>
  <c r="AJ716" i="8"/>
  <c r="AJ636" i="8"/>
  <c r="AJ626" i="8"/>
  <c r="AJ586" i="8"/>
  <c r="AJ725" i="8"/>
  <c r="AJ686" i="8"/>
  <c r="AJ670" i="8"/>
  <c r="AJ714" i="8"/>
  <c r="AJ563" i="8"/>
  <c r="AJ523" i="8"/>
  <c r="AJ591" i="8"/>
  <c r="AJ613" i="8"/>
  <c r="AJ479" i="8"/>
  <c r="AJ439" i="8"/>
  <c r="AJ625" i="8"/>
  <c r="AJ608" i="8"/>
  <c r="AJ505" i="8"/>
  <c r="AJ486" i="8"/>
  <c r="AJ446" i="8"/>
  <c r="AJ516" i="8"/>
  <c r="AJ995" i="8"/>
  <c r="AJ977" i="8"/>
  <c r="AJ992" i="8"/>
  <c r="AJ1000" i="8"/>
  <c r="AJ976" i="8"/>
  <c r="AJ988" i="8"/>
  <c r="AJ898" i="8"/>
  <c r="AJ860" i="8"/>
  <c r="AJ885" i="8"/>
  <c r="AJ801" i="8"/>
  <c r="AJ843" i="8"/>
  <c r="AJ858" i="8"/>
  <c r="AJ867" i="8"/>
  <c r="AJ760" i="8"/>
  <c r="AJ829" i="8"/>
  <c r="AJ782" i="8"/>
  <c r="AJ847" i="8"/>
  <c r="AJ738" i="8"/>
  <c r="AJ795" i="8"/>
  <c r="AJ808" i="8"/>
  <c r="AJ719" i="8"/>
  <c r="AJ671" i="8"/>
  <c r="AJ631" i="8"/>
  <c r="AJ688" i="8"/>
  <c r="AJ769" i="8"/>
  <c r="AJ701" i="8"/>
  <c r="AJ628" i="8"/>
  <c r="AJ622" i="8"/>
  <c r="AJ582" i="8"/>
  <c r="AJ708" i="8"/>
  <c r="AJ713" i="8"/>
  <c r="AJ649" i="8"/>
  <c r="AJ712" i="8"/>
  <c r="AJ559" i="8"/>
  <c r="AJ519" i="8"/>
  <c r="AJ588" i="8"/>
  <c r="AJ576" i="8"/>
  <c r="AJ475" i="8"/>
  <c r="AJ435" i="8"/>
  <c r="AJ623" i="8"/>
  <c r="AJ571" i="8"/>
  <c r="AJ504" i="8"/>
  <c r="AJ482" i="8"/>
  <c r="AJ442" i="8"/>
  <c r="AJ513" i="8"/>
  <c r="AJ999" i="8"/>
  <c r="AJ987" i="8"/>
  <c r="AJ971" i="8"/>
  <c r="AJ985" i="8"/>
  <c r="AJ960" i="8"/>
  <c r="AJ962" i="8"/>
  <c r="AJ964" i="8"/>
  <c r="AJ894" i="8"/>
  <c r="AJ951" i="8"/>
  <c r="AJ869" i="8"/>
  <c r="AJ789" i="8"/>
  <c r="AJ835" i="8"/>
  <c r="AJ852" i="8"/>
  <c r="AJ828" i="8"/>
  <c r="AJ756" i="8"/>
  <c r="AJ850" i="8"/>
  <c r="AJ781" i="8"/>
  <c r="AJ834" i="8"/>
  <c r="AJ773" i="8"/>
  <c r="AJ821" i="8"/>
  <c r="AJ806" i="8"/>
  <c r="AJ707" i="8"/>
  <c r="AJ667" i="8"/>
  <c r="AJ627" i="8"/>
  <c r="AJ747" i="8"/>
  <c r="AJ758" i="8"/>
  <c r="AJ700" i="8"/>
  <c r="AJ734" i="8"/>
  <c r="AJ618" i="8"/>
  <c r="AJ578" i="8"/>
  <c r="AJ660" i="8"/>
  <c r="AJ682" i="8"/>
  <c r="AJ645" i="8"/>
  <c r="AJ681" i="8"/>
  <c r="AJ555" i="8"/>
  <c r="AJ515" i="8"/>
  <c r="AJ556" i="8"/>
  <c r="AJ562" i="8"/>
  <c r="AJ471" i="8"/>
  <c r="AJ607" i="8"/>
  <c r="AJ620" i="8"/>
  <c r="AJ569" i="8"/>
  <c r="AJ575" i="8"/>
  <c r="AJ478" i="8"/>
  <c r="AJ438" i="8"/>
  <c r="AJ480" i="8"/>
  <c r="AJ405" i="8"/>
  <c r="AJ365" i="8"/>
  <c r="AJ428" i="8"/>
  <c r="AJ550" i="8"/>
  <c r="AJ566" i="8"/>
  <c r="AJ404" i="8"/>
  <c r="AJ364" i="8"/>
  <c r="AJ324" i="8"/>
  <c r="AJ424" i="8"/>
  <c r="AJ383" i="8"/>
  <c r="AJ256" i="8"/>
  <c r="AJ314" i="8"/>
  <c r="AJ406" i="8"/>
  <c r="AJ419" i="8"/>
  <c r="AJ353" i="8"/>
  <c r="AJ287" i="8"/>
  <c r="AJ206" i="8"/>
  <c r="AJ341" i="8"/>
  <c r="AJ247" i="8"/>
  <c r="AJ363" i="8"/>
  <c r="AJ993" i="8"/>
  <c r="AJ937" i="8"/>
  <c r="AJ859" i="8"/>
  <c r="AJ857" i="8"/>
  <c r="AJ833" i="8"/>
  <c r="AJ846" i="8"/>
  <c r="AJ727" i="8"/>
  <c r="AJ639" i="8"/>
  <c r="AJ752" i="8"/>
  <c r="AJ637" i="8"/>
  <c r="AJ590" i="8"/>
  <c r="AJ605" i="8"/>
  <c r="AJ570" i="8"/>
  <c r="AJ527" i="8"/>
  <c r="AJ509" i="8"/>
  <c r="AJ443" i="8"/>
  <c r="AJ619" i="8"/>
  <c r="AJ510" i="8"/>
  <c r="AJ518" i="8"/>
  <c r="AJ393" i="8"/>
  <c r="AJ469" i="8"/>
  <c r="AJ554" i="8"/>
  <c r="AJ502" i="8"/>
  <c r="AJ384" i="8"/>
  <c r="AJ328" i="8"/>
  <c r="AJ473" i="8"/>
  <c r="AJ268" i="8"/>
  <c r="AJ330" i="8"/>
  <c r="AJ382" i="8"/>
  <c r="AJ452" i="8"/>
  <c r="AJ362" i="8"/>
  <c r="AJ189" i="8"/>
  <c r="AJ310" i="8"/>
  <c r="AJ207" i="8"/>
  <c r="AJ220" i="8"/>
  <c r="AJ278" i="8"/>
  <c r="AJ305" i="8"/>
  <c r="AJ150" i="8"/>
  <c r="AJ318" i="8"/>
  <c r="AJ261" i="8"/>
  <c r="AJ158" i="8"/>
  <c r="AJ132" i="8"/>
  <c r="AJ99" i="8"/>
  <c r="AJ212" i="8"/>
  <c r="AJ119" i="8"/>
  <c r="AJ216" i="8"/>
  <c r="AJ195" i="8"/>
  <c r="AJ167" i="8"/>
  <c r="AJ47" i="8"/>
  <c r="AJ94" i="8"/>
  <c r="AJ165" i="8"/>
  <c r="AJ67" i="8"/>
  <c r="AJ53" i="8"/>
  <c r="AJ95" i="8"/>
  <c r="AJ153" i="8"/>
  <c r="AJ933" i="8"/>
  <c r="AJ908" i="8"/>
  <c r="AJ838" i="8"/>
  <c r="AJ798" i="8"/>
  <c r="AJ792" i="8"/>
  <c r="AJ791" i="8"/>
  <c r="AJ699" i="8"/>
  <c r="AJ721" i="8"/>
  <c r="AJ728" i="8"/>
  <c r="AJ706" i="8"/>
  <c r="AJ616" i="8"/>
  <c r="AJ677" i="8"/>
  <c r="AJ630" i="8"/>
  <c r="AJ499" i="8"/>
  <c r="AJ530" i="8"/>
  <c r="AJ587" i="8"/>
  <c r="AJ537" i="8"/>
  <c r="AJ470" i="8"/>
  <c r="AJ464" i="8"/>
  <c r="AJ381" i="8"/>
  <c r="AJ461" i="8"/>
  <c r="AJ545" i="8"/>
  <c r="AJ500" i="8"/>
  <c r="AJ372" i="8"/>
  <c r="AJ308" i="8"/>
  <c r="AJ441" i="8"/>
  <c r="AJ264" i="8"/>
  <c r="AJ299" i="8"/>
  <c r="AJ476" i="8"/>
  <c r="AJ432" i="8"/>
  <c r="AJ275" i="8"/>
  <c r="AJ185" i="8"/>
  <c r="AJ294" i="8"/>
  <c r="AJ274" i="8"/>
  <c r="AJ358" i="8"/>
  <c r="AJ254" i="8"/>
  <c r="AJ291" i="8"/>
  <c r="AJ333" i="8"/>
  <c r="AJ302" i="8"/>
  <c r="AJ240" i="8"/>
  <c r="AJ209" i="8"/>
  <c r="AJ131" i="8"/>
  <c r="AJ92" i="8"/>
  <c r="AJ192" i="8"/>
  <c r="AJ114" i="8"/>
  <c r="AJ200" i="8"/>
  <c r="AJ191" i="8"/>
  <c r="AJ121" i="8"/>
  <c r="AJ45" i="8"/>
  <c r="AJ83" i="8"/>
  <c r="AJ142" i="8"/>
  <c r="AJ46" i="8"/>
  <c r="AJ44" i="8"/>
  <c r="AJ18" i="8"/>
  <c r="AJ22" i="8"/>
  <c r="AJ917" i="8"/>
  <c r="AJ903" i="8"/>
  <c r="AJ855" i="8"/>
  <c r="AJ794" i="8"/>
  <c r="AJ779" i="8"/>
  <c r="AJ785" i="8"/>
  <c r="AJ695" i="8"/>
  <c r="AJ720" i="8"/>
  <c r="AJ746" i="8"/>
  <c r="AJ690" i="8"/>
  <c r="AJ615" i="8"/>
  <c r="AJ702" i="8"/>
  <c r="AJ617" i="8"/>
  <c r="AJ495" i="8"/>
  <c r="AJ514" i="8"/>
  <c r="AJ577" i="8"/>
  <c r="AJ536" i="8"/>
  <c r="AJ466" i="8"/>
  <c r="AJ456" i="8"/>
  <c r="AJ377" i="8"/>
  <c r="AM377" i="8" s="1"/>
  <c r="AJ453" i="8"/>
  <c r="AJ528" i="8"/>
  <c r="AJ497" i="8"/>
  <c r="AJ368" i="8"/>
  <c r="AJ304" i="8"/>
  <c r="AJ431" i="8"/>
  <c r="AJ260" i="8"/>
  <c r="AJ298" i="8"/>
  <c r="AJ444" i="8"/>
  <c r="AJ359" i="8"/>
  <c r="AJ271" i="8"/>
  <c r="AJ181" i="8"/>
  <c r="AJ293" i="8"/>
  <c r="AJ266" i="8"/>
  <c r="AJ351" i="8"/>
  <c r="AJ245" i="8"/>
  <c r="AJ235" i="8"/>
  <c r="AJ322" i="8"/>
  <c r="AJ277" i="8"/>
  <c r="AJ243" i="8"/>
  <c r="AJ198" i="8"/>
  <c r="AJ124" i="8"/>
  <c r="AJ91" i="8"/>
  <c r="AJ186" i="8"/>
  <c r="AJ104" i="8"/>
  <c r="AJ155" i="8"/>
  <c r="AJ164" i="8"/>
  <c r="AJ111" i="8"/>
  <c r="AJ33" i="8"/>
  <c r="AJ80" i="8"/>
  <c r="AJ137" i="8"/>
  <c r="AJ40" i="8"/>
  <c r="AJ41" i="8"/>
  <c r="AJ12" i="8"/>
  <c r="AJ43" i="8"/>
  <c r="AJ103" i="8"/>
  <c r="AJ128" i="8"/>
  <c r="AJ994" i="8"/>
  <c r="AJ904" i="8"/>
  <c r="AJ863" i="8"/>
  <c r="AJ918" i="8"/>
  <c r="AJ823" i="8"/>
  <c r="AJ817" i="8"/>
  <c r="AJ754" i="8"/>
  <c r="AJ691" i="8"/>
  <c r="AJ705" i="8"/>
  <c r="AJ732" i="8"/>
  <c r="AJ674" i="8"/>
  <c r="AJ600" i="8"/>
  <c r="AJ693" i="8"/>
  <c r="AJ601" i="8"/>
  <c r="AJ624" i="8"/>
  <c r="AJ487" i="8"/>
  <c r="AJ661" i="8"/>
  <c r="AJ521" i="8"/>
  <c r="AJ454" i="8"/>
  <c r="AJ448" i="8"/>
  <c r="AJ373" i="8"/>
  <c r="AJ583" i="8"/>
  <c r="AJ484" i="8"/>
  <c r="AJ425" i="8"/>
  <c r="AJ356" i="8"/>
  <c r="AJ300" i="8"/>
  <c r="AJ399" i="8"/>
  <c r="AJ436" i="8"/>
  <c r="AJ297" i="8"/>
  <c r="AJ457" i="8"/>
  <c r="AJ418" i="8"/>
  <c r="AJ259" i="8"/>
  <c r="AJ177" i="8"/>
  <c r="AJ237" i="8"/>
  <c r="AJ258" i="8"/>
  <c r="AJ337" i="8"/>
  <c r="AJ350" i="8"/>
  <c r="AJ218" i="8"/>
  <c r="AJ307" i="8"/>
  <c r="AJ211" i="8"/>
  <c r="AJ230" i="8"/>
  <c r="AJ194" i="8"/>
  <c r="AJ123" i="8"/>
  <c r="AJ232" i="8"/>
  <c r="AJ178" i="8"/>
  <c r="AJ97" i="8"/>
  <c r="AJ141" i="8"/>
  <c r="AJ160" i="8"/>
  <c r="AJ106" i="8"/>
  <c r="AJ210" i="8"/>
  <c r="AJ76" i="8"/>
  <c r="AJ125" i="8"/>
  <c r="AJ120" i="8"/>
  <c r="AJ175" i="8"/>
  <c r="AJ35" i="8"/>
  <c r="AJ75" i="8"/>
  <c r="AJ970" i="8"/>
  <c r="AJ896" i="8"/>
  <c r="AJ935" i="8"/>
  <c r="AJ872" i="8"/>
  <c r="AJ812" i="8"/>
  <c r="AJ810" i="8"/>
  <c r="AJ750" i="8"/>
  <c r="AJ687" i="8"/>
  <c r="AJ704" i="8"/>
  <c r="AJ717" i="8"/>
  <c r="AJ658" i="8"/>
  <c r="AJ599" i="8"/>
  <c r="AJ718" i="8"/>
  <c r="AJ585" i="8"/>
  <c r="AJ593" i="8"/>
  <c r="AJ483" i="8"/>
  <c r="AJ640" i="8"/>
  <c r="AJ520" i="8"/>
  <c r="AJ450" i="8"/>
  <c r="AJ440" i="8"/>
  <c r="AJ369" i="8"/>
  <c r="AJ565" i="8"/>
  <c r="AJ506" i="8"/>
  <c r="AJ416" i="8"/>
  <c r="AJ352" i="8"/>
  <c r="AJ296" i="8"/>
  <c r="AJ391" i="8"/>
  <c r="AJ347" i="8"/>
  <c r="AJ286" i="8"/>
  <c r="AJ421" i="8"/>
  <c r="AJ410" i="8"/>
  <c r="AJ255" i="8"/>
  <c r="AJ460" i="8"/>
  <c r="AJ233" i="8"/>
  <c r="AJ301" i="8"/>
  <c r="AJ285" i="8"/>
  <c r="AJ339" i="8"/>
  <c r="AJ183" i="8"/>
  <c r="AJ242" i="8"/>
  <c r="AJ171" i="8"/>
  <c r="AJ226" i="8"/>
  <c r="AJ163" i="8"/>
  <c r="AJ116" i="8"/>
  <c r="AJ162" i="8"/>
  <c r="AJ224" i="8"/>
  <c r="AJ66" i="8"/>
  <c r="AJ122" i="8"/>
  <c r="AJ231" i="8"/>
  <c r="AJ96" i="8"/>
  <c r="AJ170" i="8"/>
  <c r="AJ72" i="8"/>
  <c r="AJ159" i="8"/>
  <c r="AJ70" i="8"/>
  <c r="AJ134" i="8"/>
  <c r="AJ973" i="8"/>
  <c r="AJ916" i="8"/>
  <c r="AJ816" i="8"/>
  <c r="AJ784" i="8"/>
  <c r="AJ745" i="8"/>
  <c r="AJ755" i="8"/>
  <c r="AJ739" i="8"/>
  <c r="AJ659" i="8"/>
  <c r="AJ710" i="8"/>
  <c r="AJ668" i="8"/>
  <c r="AJ610" i="8"/>
  <c r="AJ654" i="8"/>
  <c r="AJ595" i="8"/>
  <c r="AJ547" i="8"/>
  <c r="AJ540" i="8"/>
  <c r="AJ455" i="8"/>
  <c r="AJ592" i="8"/>
  <c r="AJ558" i="8"/>
  <c r="AJ422" i="8"/>
  <c r="AJ413" i="8"/>
  <c r="AJ493" i="8"/>
  <c r="AJ534" i="8"/>
  <c r="AJ489" i="8"/>
  <c r="AJ396" i="8"/>
  <c r="AJ340" i="8"/>
  <c r="AJ292" i="8"/>
  <c r="AJ367" i="8"/>
  <c r="AJ346" i="8"/>
  <c r="AJ433" i="8"/>
  <c r="AJ387" i="8"/>
  <c r="AJ402" i="8"/>
  <c r="AJ251" i="8"/>
  <c r="AJ326" i="8"/>
  <c r="AJ221" i="8"/>
  <c r="AJ290" i="8"/>
  <c r="AJ281" i="8"/>
  <c r="AJ289" i="8"/>
  <c r="AJ174" i="8"/>
  <c r="AJ228" i="8"/>
  <c r="AJ169" i="8"/>
  <c r="AJ204" i="8"/>
  <c r="AJ154" i="8"/>
  <c r="AJ115" i="8"/>
  <c r="AJ157" i="8"/>
  <c r="AJ166" i="8"/>
  <c r="AJ59" i="8"/>
  <c r="AJ112" i="8"/>
  <c r="AJ214" i="8"/>
  <c r="AJ89" i="8"/>
  <c r="AJ161" i="8"/>
  <c r="AJ69" i="8"/>
  <c r="AJ98" i="8"/>
  <c r="AJ64" i="8"/>
  <c r="AJ48" i="8"/>
  <c r="AJ966" i="8"/>
  <c r="AJ881" i="8"/>
  <c r="AJ813" i="8"/>
  <c r="AJ776" i="8"/>
  <c r="AJ741" i="8"/>
  <c r="AJ748" i="8"/>
  <c r="AJ735" i="8"/>
  <c r="AJ655" i="8"/>
  <c r="AJ694" i="8"/>
  <c r="AJ653" i="8"/>
  <c r="AJ606" i="8"/>
  <c r="AJ633" i="8"/>
  <c r="AJ580" i="8"/>
  <c r="AJ543" i="8"/>
  <c r="AJ525" i="8"/>
  <c r="AJ451" i="8"/>
  <c r="AJ676" i="8"/>
  <c r="AJ542" i="8"/>
  <c r="AJ560" i="8"/>
  <c r="AJ409" i="8"/>
  <c r="AJ485" i="8"/>
  <c r="AJ532" i="8"/>
  <c r="AJ481" i="8"/>
  <c r="AJ392" i="8"/>
  <c r="AJ336" i="8"/>
  <c r="AJ581" i="8"/>
  <c r="AJ282" i="8"/>
  <c r="AJ345" i="8"/>
  <c r="AJ414" i="8"/>
  <c r="AJ379" i="8"/>
  <c r="AJ394" i="8"/>
  <c r="AJ246" i="8"/>
  <c r="AJ325" i="8"/>
  <c r="AJ217" i="8"/>
  <c r="AJ273" i="8"/>
  <c r="AJ317" i="8"/>
  <c r="AJ223" i="8"/>
  <c r="AJ168" i="8"/>
  <c r="AJ199" i="8"/>
  <c r="AJ319" i="8"/>
  <c r="AJ184" i="8"/>
  <c r="AJ147" i="8"/>
  <c r="AJ108" i="8"/>
  <c r="AJ148" i="8"/>
  <c r="AJ146" i="8"/>
  <c r="AJ55" i="8"/>
  <c r="AJ105" i="8"/>
  <c r="AJ208" i="8"/>
  <c r="AJ86" i="8"/>
  <c r="AJ129" i="8"/>
  <c r="AJ62" i="8"/>
  <c r="AJ88" i="8"/>
  <c r="AJ61" i="8"/>
  <c r="AJ941" i="8"/>
  <c r="AJ868" i="8"/>
  <c r="AJ886" i="8"/>
  <c r="AJ861" i="8"/>
  <c r="AJ836" i="8"/>
  <c r="AJ743" i="8"/>
  <c r="AJ731" i="8"/>
  <c r="AJ643" i="8"/>
  <c r="AJ678" i="8"/>
  <c r="AJ652" i="8"/>
  <c r="AJ594" i="8"/>
  <c r="AJ621" i="8"/>
  <c r="AJ579" i="8"/>
  <c r="AJ531" i="8"/>
  <c r="AJ524" i="8"/>
  <c r="AJ447" i="8"/>
  <c r="AJ665" i="8"/>
  <c r="AJ526" i="8"/>
  <c r="AJ549" i="8"/>
  <c r="AJ397" i="8"/>
  <c r="AJ477" i="8"/>
  <c r="AJ501" i="8"/>
  <c r="AJ533" i="8"/>
  <c r="AJ388" i="8"/>
  <c r="AJ332" i="8"/>
  <c r="AJ420" i="8"/>
  <c r="AJ272" i="8"/>
  <c r="AJ331" i="8"/>
  <c r="AJ390" i="8"/>
  <c r="AJ371" i="8"/>
  <c r="AJ370" i="8"/>
  <c r="AJ193" i="8"/>
  <c r="AJ311" i="8"/>
  <c r="AJ213" i="8"/>
  <c r="AJ249" i="8"/>
  <c r="AJ303" i="8"/>
  <c r="AJ222" i="8"/>
  <c r="AJ151" i="8"/>
  <c r="AJ196" i="8"/>
  <c r="AJ250" i="8"/>
  <c r="AJ176" i="8"/>
  <c r="AJ140" i="8"/>
  <c r="AJ100" i="8"/>
  <c r="AJ234" i="8"/>
  <c r="AJ143" i="8"/>
  <c r="AJ31" i="8"/>
  <c r="AJ202" i="8"/>
  <c r="AJ179" i="8"/>
  <c r="AJ85" i="8"/>
  <c r="AJ117" i="8"/>
  <c r="AJ52" i="8"/>
  <c r="AJ79" i="8"/>
  <c r="AJ58" i="8"/>
  <c r="AJ28" i="8"/>
  <c r="AJ42" i="8"/>
  <c r="AJ56" i="8"/>
  <c r="AJ38" i="8"/>
  <c r="AJ49" i="8"/>
  <c r="AJ173" i="8"/>
  <c r="AJ63" i="8"/>
  <c r="AJ71" i="8"/>
  <c r="AJ54" i="8"/>
  <c r="AJ188" i="8"/>
  <c r="AJ90" i="8"/>
  <c r="AJ34" i="8"/>
  <c r="AJ14" i="8"/>
  <c r="AJ21" i="8"/>
  <c r="AJ82" i="8"/>
  <c r="AJ37" i="8"/>
  <c r="AJ93" i="8"/>
  <c r="AJ133" i="8"/>
  <c r="AJ16" i="8"/>
  <c r="AJ39" i="8"/>
  <c r="AJ156" i="8"/>
  <c r="AJ74" i="8"/>
  <c r="AJ87" i="8"/>
  <c r="AJ25" i="8"/>
  <c r="AJ78" i="8"/>
  <c r="AJ24" i="8"/>
  <c r="AJ50" i="8"/>
  <c r="AJ27" i="8"/>
  <c r="AJ109" i="8"/>
  <c r="AJ8" i="8"/>
  <c r="AJ20" i="8"/>
  <c r="AJ51" i="8"/>
  <c r="AA37" i="3"/>
  <c r="C37" i="3"/>
  <c r="AB37" i="3"/>
  <c r="C43" i="3"/>
  <c r="Z43" i="3"/>
  <c r="L31" i="7"/>
  <c r="Q39" i="3" s="1"/>
  <c r="Z40" i="4"/>
  <c r="Z31" i="3"/>
  <c r="AA31" i="3"/>
  <c r="C31" i="3"/>
  <c r="AE31" i="3"/>
  <c r="AB31" i="3"/>
  <c r="AD31" i="3"/>
  <c r="G81" i="7"/>
  <c r="K20" i="2" s="1"/>
  <c r="Y5" i="8"/>
  <c r="R21" i="7"/>
  <c r="S30" i="4"/>
  <c r="Y30" i="4" s="1"/>
  <c r="L25" i="7"/>
  <c r="Q33" i="3" s="1"/>
  <c r="Z34" i="4"/>
  <c r="AJ136" i="8"/>
  <c r="AL111" i="8"/>
  <c r="AL85" i="8"/>
  <c r="D37" i="5"/>
  <c r="AH181" i="8"/>
  <c r="AJ113" i="8"/>
  <c r="Z37" i="3"/>
  <c r="AD43" i="3"/>
  <c r="AD27" i="3"/>
  <c r="Z41" i="3"/>
  <c r="AD30" i="3"/>
  <c r="Z32" i="3"/>
  <c r="AD20" i="3"/>
  <c r="AC37" i="3"/>
  <c r="AI114" i="8"/>
  <c r="AI11" i="8"/>
  <c r="AI22" i="8"/>
  <c r="AI18" i="8"/>
  <c r="AI63" i="8"/>
  <c r="AI64" i="8"/>
  <c r="AI988" i="8"/>
  <c r="AI992" i="8"/>
  <c r="AI963" i="8"/>
  <c r="AI943" i="8"/>
  <c r="AI1002" i="8"/>
  <c r="AI989" i="8"/>
  <c r="AI922" i="8"/>
  <c r="AI956" i="8"/>
  <c r="AI959" i="8"/>
  <c r="AI886" i="8"/>
  <c r="AI916" i="8"/>
  <c r="AI940" i="8"/>
  <c r="AI950" i="8"/>
  <c r="AI934" i="8"/>
  <c r="AI926" i="8"/>
  <c r="AI837" i="8"/>
  <c r="AI864" i="8"/>
  <c r="AI809" i="8"/>
  <c r="AI911" i="8"/>
  <c r="AI854" i="8"/>
  <c r="AI858" i="8"/>
  <c r="AI827" i="8"/>
  <c r="AI804" i="8"/>
  <c r="AI772" i="8"/>
  <c r="AI792" i="8"/>
  <c r="AI807" i="8"/>
  <c r="AI819" i="8"/>
  <c r="AI757" i="8"/>
  <c r="AI818" i="8"/>
  <c r="AI735" i="8"/>
  <c r="AI812" i="8"/>
  <c r="AI726" i="8"/>
  <c r="AI694" i="8"/>
  <c r="AI662" i="8"/>
  <c r="AI826" i="8"/>
  <c r="AI761" i="8"/>
  <c r="AI720" i="8"/>
  <c r="AI770" i="8"/>
  <c r="AI729" i="8"/>
  <c r="AI679" i="8"/>
  <c r="AI605" i="8"/>
  <c r="AI573" i="8"/>
  <c r="AI685" i="8"/>
  <c r="AI628" i="8"/>
  <c r="AI627" i="8"/>
  <c r="AI615" i="8"/>
  <c r="AI713" i="8"/>
  <c r="AI606" i="8"/>
  <c r="AI542" i="8"/>
  <c r="AI510" i="8"/>
  <c r="AI632" i="8"/>
  <c r="AI648" i="8"/>
  <c r="AI494" i="8"/>
  <c r="AI462" i="8"/>
  <c r="AI598" i="8"/>
  <c r="AI525" i="8"/>
  <c r="AI578" i="8"/>
  <c r="AI671" i="8"/>
  <c r="AI644" i="8"/>
  <c r="AI572" i="8"/>
  <c r="AI485" i="8"/>
  <c r="AI453" i="8"/>
  <c r="AI677" i="8"/>
  <c r="AI552" i="8"/>
  <c r="AI491" i="8"/>
  <c r="AI424" i="8"/>
  <c r="AI513" i="8"/>
  <c r="AI440" i="8"/>
  <c r="AI393" i="8"/>
  <c r="AI527" i="8"/>
  <c r="AI487" i="8"/>
  <c r="AI559" i="8"/>
  <c r="AI500" i="8"/>
  <c r="AI396" i="8"/>
  <c r="AI364" i="8"/>
  <c r="AI332" i="8"/>
  <c r="AI300" i="8"/>
  <c r="AI341" i="8"/>
  <c r="AI294" i="8"/>
  <c r="AI391" i="8"/>
  <c r="AI272" i="8"/>
  <c r="AI468" i="8"/>
  <c r="AI390" i="8"/>
  <c r="AI411" i="8"/>
  <c r="AI432" i="8"/>
  <c r="AI337" i="8"/>
  <c r="AI290" i="8"/>
  <c r="AI228" i="8"/>
  <c r="AI418" i="8"/>
  <c r="AI287" i="8"/>
  <c r="AI251" i="8"/>
  <c r="AI185" i="8"/>
  <c r="AI345" i="8"/>
  <c r="AI301" i="8"/>
  <c r="AI334" i="8"/>
  <c r="AI28" i="8"/>
  <c r="AI56" i="8"/>
  <c r="AI84" i="8"/>
  <c r="AI980" i="8"/>
  <c r="AI984" i="8"/>
  <c r="AI955" i="8"/>
  <c r="AI982" i="8"/>
  <c r="AI994" i="8"/>
  <c r="AI985" i="8"/>
  <c r="AI914" i="8"/>
  <c r="AI933" i="8"/>
  <c r="AI952" i="8"/>
  <c r="AI878" i="8"/>
  <c r="AI912" i="8"/>
  <c r="AI920" i="8"/>
  <c r="AI904" i="8"/>
  <c r="AI927" i="8"/>
  <c r="AI888" i="8"/>
  <c r="AI829" i="8"/>
  <c r="AI856" i="8"/>
  <c r="AI805" i="8"/>
  <c r="AI897" i="8"/>
  <c r="AI842" i="8"/>
  <c r="AI852" i="8"/>
  <c r="AI815" i="8"/>
  <c r="AI803" i="8"/>
  <c r="AI768" i="8"/>
  <c r="AI790" i="8"/>
  <c r="AI798" i="8"/>
  <c r="AI814" i="8"/>
  <c r="AI751" i="8"/>
  <c r="AI808" i="8"/>
  <c r="AI817" i="8"/>
  <c r="AI796" i="8"/>
  <c r="AI722" i="8"/>
  <c r="AI690" i="8"/>
  <c r="AI658" i="8"/>
  <c r="AI791" i="8"/>
  <c r="AI753" i="8"/>
  <c r="AI705" i="8"/>
  <c r="AI752" i="8"/>
  <c r="AI728" i="8"/>
  <c r="AI663" i="8"/>
  <c r="AI601" i="8"/>
  <c r="AI742" i="8"/>
  <c r="AI684" i="8"/>
  <c r="AI719" i="8"/>
  <c r="AI626" i="8"/>
  <c r="AI600" i="8"/>
  <c r="AI691" i="8"/>
  <c r="AI590" i="8"/>
  <c r="AI538" i="8"/>
  <c r="AI506" i="8"/>
  <c r="AI612" i="8"/>
  <c r="AI586" i="8"/>
  <c r="AI490" i="8"/>
  <c r="AI458" i="8"/>
  <c r="AI591" i="8"/>
  <c r="AI524" i="8"/>
  <c r="AI660" i="8"/>
  <c r="AI661" i="8"/>
  <c r="AI623" i="8"/>
  <c r="AI563" i="8"/>
  <c r="AI481" i="8"/>
  <c r="AI449" i="8"/>
  <c r="AI665" i="8"/>
  <c r="AI537" i="8"/>
  <c r="AI483" i="8"/>
  <c r="AI423" i="8"/>
  <c r="AI496" i="8"/>
  <c r="AI422" i="8"/>
  <c r="AI389" i="8"/>
  <c r="AI565" i="8"/>
  <c r="AI555" i="8"/>
  <c r="AI495" i="8"/>
  <c r="AI497" i="8"/>
  <c r="AI392" i="8"/>
  <c r="AI360" i="8"/>
  <c r="AI328" i="8"/>
  <c r="AI296" i="8"/>
  <c r="AI327" i="8"/>
  <c r="AI293" i="8"/>
  <c r="AI383" i="8"/>
  <c r="AI268" i="8"/>
  <c r="AI436" i="8"/>
  <c r="AI382" i="8"/>
  <c r="AI403" i="8"/>
  <c r="AI426" i="8"/>
  <c r="AI323" i="8"/>
  <c r="AI289" i="8"/>
  <c r="AI224" i="8"/>
  <c r="AI410" i="8"/>
  <c r="AI279" i="8"/>
  <c r="AI246" i="8"/>
  <c r="AI181" i="8"/>
  <c r="AI318" i="8"/>
  <c r="AI298" i="8"/>
  <c r="AI13" i="8"/>
  <c r="AI59" i="8"/>
  <c r="AI49" i="8"/>
  <c r="AI17" i="8"/>
  <c r="AI71" i="8"/>
  <c r="AI1006" i="8"/>
  <c r="AI1000" i="8"/>
  <c r="AI966" i="8"/>
  <c r="AI946" i="8"/>
  <c r="AI1005" i="8"/>
  <c r="AI898" i="8"/>
  <c r="AI901" i="8"/>
  <c r="AI899" i="8"/>
  <c r="AI896" i="8"/>
  <c r="AI924" i="8"/>
  <c r="AI939" i="8"/>
  <c r="AI872" i="8"/>
  <c r="AI895" i="8"/>
  <c r="AI813" i="8"/>
  <c r="AI875" i="8"/>
  <c r="AI851" i="8"/>
  <c r="AI831" i="8"/>
  <c r="AI788" i="8"/>
  <c r="AI834" i="8"/>
  <c r="AI850" i="8"/>
  <c r="AI775" i="8"/>
  <c r="AI905" i="8"/>
  <c r="AI744" i="8"/>
  <c r="AI783" i="8"/>
  <c r="AI706" i="8"/>
  <c r="AI666" i="8"/>
  <c r="AI782" i="8"/>
  <c r="AI683" i="8"/>
  <c r="AI736" i="8"/>
  <c r="AI748" i="8"/>
  <c r="AI617" i="8"/>
  <c r="AI577" i="8"/>
  <c r="AI668" i="8"/>
  <c r="AI681" i="8"/>
  <c r="AI616" i="8"/>
  <c r="AI696" i="8"/>
  <c r="AI554" i="8"/>
  <c r="AI514" i="8"/>
  <c r="AI596" i="8"/>
  <c r="AI535" i="8"/>
  <c r="AI466" i="8"/>
  <c r="AI584" i="8"/>
  <c r="AI643" i="8"/>
  <c r="AI582" i="8"/>
  <c r="AI603" i="8"/>
  <c r="AI499" i="8"/>
  <c r="AI457" i="8"/>
  <c r="AI608" i="8"/>
  <c r="AI505" i="8"/>
  <c r="AM505" i="8" s="1"/>
  <c r="AI435" i="8"/>
  <c r="AI480" i="8"/>
  <c r="AI405" i="8"/>
  <c r="AI365" i="8"/>
  <c r="AI545" i="8"/>
  <c r="AI544" i="8"/>
  <c r="AI400" i="8"/>
  <c r="AI352" i="8"/>
  <c r="AI312" i="8"/>
  <c r="AI342" i="8"/>
  <c r="AI447" i="8"/>
  <c r="AI282" i="8"/>
  <c r="AI479" i="8"/>
  <c r="AI476" i="8"/>
  <c r="AI371" i="8"/>
  <c r="AI338" i="8"/>
  <c r="AI245" i="8"/>
  <c r="AI471" i="8"/>
  <c r="AI362" i="8"/>
  <c r="AI205" i="8"/>
  <c r="AI347" i="8"/>
  <c r="AI209" i="8"/>
  <c r="AI297" i="8"/>
  <c r="AI270" i="8"/>
  <c r="AI184" i="8"/>
  <c r="AI162" i="8"/>
  <c r="AI154" i="8"/>
  <c r="AI179" i="8"/>
  <c r="AI195" i="8"/>
  <c r="AI167" i="8"/>
  <c r="AI261" i="8"/>
  <c r="AI141" i="8"/>
  <c r="AI176" i="8"/>
  <c r="AI140" i="8"/>
  <c r="AI108" i="8"/>
  <c r="AI237" i="8"/>
  <c r="AI94" i="8"/>
  <c r="AI50" i="8"/>
  <c r="AI102" i="8"/>
  <c r="AI77" i="8"/>
  <c r="AI144" i="8"/>
  <c r="AI57" i="8"/>
  <c r="AI171" i="8"/>
  <c r="AI972" i="8"/>
  <c r="AI987" i="8"/>
  <c r="AI957" i="8"/>
  <c r="AI993" i="8"/>
  <c r="AI964" i="8"/>
  <c r="AI970" i="8"/>
  <c r="AI935" i="8"/>
  <c r="AI949" i="8"/>
  <c r="AI873" i="8"/>
  <c r="AI894" i="8"/>
  <c r="AI908" i="8"/>
  <c r="AI853" i="8"/>
  <c r="AI848" i="8"/>
  <c r="AI793" i="8"/>
  <c r="AI887" i="8"/>
  <c r="AI892" i="8"/>
  <c r="AI871" i="8"/>
  <c r="AI780" i="8"/>
  <c r="AI779" i="8"/>
  <c r="AI835" i="8"/>
  <c r="AI759" i="8"/>
  <c r="AI806" i="8"/>
  <c r="AI822" i="8"/>
  <c r="AI734" i="8"/>
  <c r="AI686" i="8"/>
  <c r="AI646" i="8"/>
  <c r="AI754" i="8"/>
  <c r="AI704" i="8"/>
  <c r="AI723" i="8"/>
  <c r="AI711" i="8"/>
  <c r="AI597" i="8"/>
  <c r="AI717" i="8"/>
  <c r="AI637" i="8"/>
  <c r="AI610" i="8"/>
  <c r="AI708" i="8"/>
  <c r="AI657" i="8"/>
  <c r="AI534" i="8"/>
  <c r="AI707" i="8"/>
  <c r="AI579" i="8"/>
  <c r="AI486" i="8"/>
  <c r="AI446" i="8"/>
  <c r="AI541" i="8"/>
  <c r="AI633" i="8"/>
  <c r="AI618" i="8"/>
  <c r="AI664" i="8"/>
  <c r="AI477" i="8"/>
  <c r="AI437" i="8"/>
  <c r="AI568" i="8"/>
  <c r="AI475" i="8"/>
  <c r="AI560" i="8"/>
  <c r="AI456" i="8"/>
  <c r="AI385" i="8"/>
  <c r="AI529" i="8"/>
  <c r="AI492" i="8"/>
  <c r="AI434" i="8"/>
  <c r="AI380" i="8"/>
  <c r="AI340" i="8"/>
  <c r="AI292" i="8"/>
  <c r="AI311" i="8"/>
  <c r="AI407" i="8"/>
  <c r="AI264" i="8"/>
  <c r="AI427" i="8"/>
  <c r="AI421" i="8"/>
  <c r="AI359" i="8"/>
  <c r="AI307" i="8"/>
  <c r="AI236" i="8"/>
  <c r="AI402" i="8"/>
  <c r="AI267" i="8"/>
  <c r="AI193" i="8"/>
  <c r="AI299" i="8"/>
  <c r="AI257" i="8"/>
  <c r="AI361" i="8"/>
  <c r="AI233" i="8"/>
  <c r="AI173" i="8"/>
  <c r="AI159" i="8"/>
  <c r="AI148" i="8"/>
  <c r="AI313" i="8"/>
  <c r="AI242" i="8"/>
  <c r="AI253" i="8"/>
  <c r="AI207" i="8"/>
  <c r="AI229" i="8"/>
  <c r="AI221" i="8"/>
  <c r="AI131" i="8"/>
  <c r="AI99" i="8"/>
  <c r="AI186" i="8"/>
  <c r="AI999" i="8"/>
  <c r="AI979" i="8"/>
  <c r="AI951" i="8"/>
  <c r="AI990" i="8"/>
  <c r="AI942" i="8"/>
  <c r="AI961" i="8"/>
  <c r="AI931" i="8"/>
  <c r="AI948" i="8"/>
  <c r="AI947" i="8"/>
  <c r="AI880" i="8"/>
  <c r="AI877" i="8"/>
  <c r="AI845" i="8"/>
  <c r="AI840" i="8"/>
  <c r="AI789" i="8"/>
  <c r="AI874" i="8"/>
  <c r="AI863" i="8"/>
  <c r="AI867" i="8"/>
  <c r="AI776" i="8"/>
  <c r="AI778" i="8"/>
  <c r="AI833" i="8"/>
  <c r="AI758" i="8"/>
  <c r="AI800" i="8"/>
  <c r="AI882" i="8"/>
  <c r="AI730" i="8"/>
  <c r="AI682" i="8"/>
  <c r="AI642" i="8"/>
  <c r="AI750" i="8"/>
  <c r="AI689" i="8"/>
  <c r="AI769" i="8"/>
  <c r="AI695" i="8"/>
  <c r="AI593" i="8"/>
  <c r="AI716" i="8"/>
  <c r="AI636" i="8"/>
  <c r="AI594" i="8"/>
  <c r="AI697" i="8"/>
  <c r="AI622" i="8"/>
  <c r="AI530" i="8"/>
  <c r="AI651" i="8"/>
  <c r="AI570" i="8"/>
  <c r="AI482" i="8"/>
  <c r="AI442" i="8"/>
  <c r="AI540" i="8"/>
  <c r="AI614" i="8"/>
  <c r="AI687" i="8"/>
  <c r="AI639" i="8"/>
  <c r="AI473" i="8"/>
  <c r="AI433" i="8"/>
  <c r="AI553" i="8"/>
  <c r="AI467" i="8"/>
  <c r="AI549" i="8"/>
  <c r="AI448" i="8"/>
  <c r="AI381" i="8"/>
  <c r="AI512" i="8"/>
  <c r="AI484" i="8"/>
  <c r="AI416" i="8"/>
  <c r="AI376" i="8"/>
  <c r="AI336" i="8"/>
  <c r="AI288" i="8"/>
  <c r="AI310" i="8"/>
  <c r="AI399" i="8"/>
  <c r="AI260" i="8"/>
  <c r="AI414" i="8"/>
  <c r="AI419" i="8"/>
  <c r="AI355" i="8"/>
  <c r="AI306" i="8"/>
  <c r="AI232" i="8"/>
  <c r="AI394" i="8"/>
  <c r="AI263" i="8"/>
  <c r="AI189" i="8"/>
  <c r="AI231" i="8"/>
  <c r="AI249" i="8"/>
  <c r="AI317" i="8"/>
  <c r="AI217" i="8"/>
  <c r="AI169" i="8"/>
  <c r="AI158" i="8"/>
  <c r="AI335" i="8"/>
  <c r="AI269" i="8"/>
  <c r="AI238" i="8"/>
  <c r="AI234" i="8"/>
  <c r="AI187" i="8"/>
  <c r="AI226" i="8"/>
  <c r="AI218" i="8"/>
  <c r="AI124" i="8"/>
  <c r="AI92" i="8"/>
  <c r="AI174" i="8"/>
  <c r="AI1004" i="8"/>
  <c r="AI976" i="8"/>
  <c r="AI960" i="8"/>
  <c r="AI906" i="8"/>
  <c r="AI919" i="8"/>
  <c r="AI889" i="8"/>
  <c r="AI865" i="8"/>
  <c r="AI861" i="8"/>
  <c r="AI816" i="8"/>
  <c r="AI838" i="8"/>
  <c r="AI923" i="8"/>
  <c r="AI760" i="8"/>
  <c r="AI836" i="8"/>
  <c r="AI739" i="8"/>
  <c r="AI820" i="8"/>
  <c r="AI702" i="8"/>
  <c r="AI634" i="8"/>
  <c r="AI721" i="8"/>
  <c r="AI765" i="8"/>
  <c r="AI589" i="8"/>
  <c r="AI653" i="8"/>
  <c r="AI631" i="8"/>
  <c r="AI676" i="8"/>
  <c r="AI518" i="8"/>
  <c r="AI575" i="8"/>
  <c r="AI454" i="8"/>
  <c r="AI508" i="8"/>
  <c r="AI640" i="8"/>
  <c r="AI515" i="8"/>
  <c r="AI429" i="8"/>
  <c r="AI504" i="8"/>
  <c r="AI516" i="8"/>
  <c r="AI397" i="8"/>
  <c r="AI548" i="8"/>
  <c r="AI412" i="8"/>
  <c r="AI348" i="8"/>
  <c r="AI460" i="8"/>
  <c r="AI415" i="8"/>
  <c r="AI248" i="8"/>
  <c r="AI395" i="8"/>
  <c r="AI322" i="8"/>
  <c r="AI216" i="8"/>
  <c r="AI271" i="8"/>
  <c r="AI319" i="8"/>
  <c r="AI358" i="8"/>
  <c r="AI262" i="8"/>
  <c r="AI164" i="8"/>
  <c r="AI152" i="8"/>
  <c r="AI210" i="8"/>
  <c r="AI274" i="8"/>
  <c r="AI134" i="8"/>
  <c r="AI190" i="8"/>
  <c r="AI100" i="8"/>
  <c r="AI117" i="8"/>
  <c r="AI42" i="8"/>
  <c r="AI130" i="8"/>
  <c r="AI60" i="8"/>
  <c r="AI96" i="8"/>
  <c r="AI51" i="8"/>
  <c r="AI46" i="8"/>
  <c r="AI16" i="8"/>
  <c r="AI983" i="8"/>
  <c r="AI978" i="8"/>
  <c r="AI953" i="8"/>
  <c r="AI925" i="8"/>
  <c r="AI870" i="8"/>
  <c r="AI937" i="8"/>
  <c r="AI913" i="8"/>
  <c r="AI902" i="8"/>
  <c r="AI944" i="8"/>
  <c r="AI866" i="8"/>
  <c r="AI828" i="8"/>
  <c r="AI811" i="8"/>
  <c r="AI810" i="8"/>
  <c r="AI799" i="8"/>
  <c r="AI745" i="8"/>
  <c r="AI674" i="8"/>
  <c r="AI767" i="8"/>
  <c r="AI672" i="8"/>
  <c r="AI647" i="8"/>
  <c r="AI737" i="8"/>
  <c r="AI709" i="8"/>
  <c r="AI725" i="8"/>
  <c r="AI558" i="8"/>
  <c r="AI649" i="8"/>
  <c r="AI519" i="8"/>
  <c r="AI624" i="8"/>
  <c r="AI602" i="8"/>
  <c r="AI620" i="8"/>
  <c r="AI469" i="8"/>
  <c r="AI571" i="8"/>
  <c r="AI451" i="8"/>
  <c r="AI464" i="8"/>
  <c r="AI369" i="8"/>
  <c r="AI576" i="8"/>
  <c r="AI388" i="8"/>
  <c r="AI320" i="8"/>
  <c r="AI325" i="8"/>
  <c r="AI357" i="8"/>
  <c r="AI406" i="8"/>
  <c r="AI363" i="8"/>
  <c r="AI291" i="8"/>
  <c r="AI430" i="8"/>
  <c r="AI206" i="8"/>
  <c r="AI230" i="8"/>
  <c r="AI285" i="8"/>
  <c r="AI199" i="8"/>
  <c r="AI160" i="8"/>
  <c r="AI208" i="8"/>
  <c r="AI219" i="8"/>
  <c r="AI227" i="8"/>
  <c r="AI204" i="8"/>
  <c r="AI132" i="8"/>
  <c r="AI350" i="8"/>
  <c r="AI76" i="8"/>
  <c r="AI168" i="8"/>
  <c r="AI109" i="8"/>
  <c r="AI223" i="8"/>
  <c r="AI85" i="8"/>
  <c r="AI146" i="8"/>
  <c r="AI975" i="8"/>
  <c r="AI977" i="8"/>
  <c r="AI981" i="8"/>
  <c r="AI917" i="8"/>
  <c r="AI969" i="8"/>
  <c r="AI929" i="8"/>
  <c r="AI860" i="8"/>
  <c r="AI885" i="8"/>
  <c r="AI941" i="8"/>
  <c r="AI862" i="8"/>
  <c r="AI802" i="8"/>
  <c r="AI777" i="8"/>
  <c r="AI774" i="8"/>
  <c r="AI781" i="8"/>
  <c r="AI740" i="8"/>
  <c r="AI670" i="8"/>
  <c r="AI731" i="8"/>
  <c r="AI741" i="8"/>
  <c r="AI625" i="8"/>
  <c r="AI732" i="8"/>
  <c r="AI692" i="8"/>
  <c r="AI724" i="8"/>
  <c r="AI550" i="8"/>
  <c r="AI645" i="8"/>
  <c r="AI503" i="8"/>
  <c r="AI588" i="8"/>
  <c r="AI607" i="8"/>
  <c r="AM607" i="8" s="1"/>
  <c r="AI592" i="8"/>
  <c r="AI465" i="8"/>
  <c r="AI569" i="8"/>
  <c r="AI443" i="8"/>
  <c r="AI417" i="8"/>
  <c r="AI539" i="8"/>
  <c r="AI564" i="8"/>
  <c r="AI384" i="8"/>
  <c r="AI316" i="8"/>
  <c r="AI309" i="8"/>
  <c r="AI280" i="8"/>
  <c r="AI398" i="8"/>
  <c r="AI452" i="8"/>
  <c r="AI283" i="8"/>
  <c r="AI386" i="8"/>
  <c r="AI201" i="8"/>
  <c r="AI215" i="8"/>
  <c r="AI281" i="8"/>
  <c r="AI198" i="8"/>
  <c r="AI157" i="8"/>
  <c r="AI170" i="8"/>
  <c r="AI203" i="8"/>
  <c r="AI239" i="8"/>
  <c r="AI177" i="8"/>
  <c r="AI123" i="8"/>
  <c r="AI225" i="8"/>
  <c r="AI72" i="8"/>
  <c r="AI150" i="8"/>
  <c r="AI88" i="8"/>
  <c r="AI211" i="8"/>
  <c r="AI166" i="8"/>
  <c r="AI122" i="8"/>
  <c r="AI44" i="8"/>
  <c r="AI1001" i="8"/>
  <c r="AI998" i="8"/>
  <c r="AI930" i="8"/>
  <c r="AI962" i="8"/>
  <c r="AI900" i="8"/>
  <c r="AI876" i="8"/>
  <c r="AI868" i="8"/>
  <c r="AI824" i="8"/>
  <c r="AI841" i="8"/>
  <c r="AI843" i="8"/>
  <c r="AI764" i="8"/>
  <c r="AI794" i="8"/>
  <c r="AI743" i="8"/>
  <c r="AI823" i="8"/>
  <c r="AI710" i="8"/>
  <c r="AI638" i="8"/>
  <c r="AI762" i="8"/>
  <c r="AI755" i="8"/>
  <c r="AI609" i="8"/>
  <c r="AI669" i="8"/>
  <c r="AI641" i="8"/>
  <c r="AI693" i="8"/>
  <c r="AI522" i="8"/>
  <c r="AI580" i="8"/>
  <c r="AI470" i="8"/>
  <c r="AI509" i="8"/>
  <c r="AI659" i="8"/>
  <c r="AI531" i="8"/>
  <c r="AI441" i="8"/>
  <c r="AI520" i="8"/>
  <c r="AI523" i="8"/>
  <c r="AI401" i="8"/>
  <c r="AI543" i="8"/>
  <c r="AI507" i="8"/>
  <c r="AI356" i="8"/>
  <c r="AI284" i="8"/>
  <c r="AI431" i="8"/>
  <c r="AI252" i="8"/>
  <c r="AI463" i="8"/>
  <c r="AI339" i="8"/>
  <c r="AI220" i="8"/>
  <c r="AI275" i="8"/>
  <c r="AI330" i="8"/>
  <c r="AI265" i="8"/>
  <c r="AI278" i="8"/>
  <c r="AI165" i="8"/>
  <c r="AI153" i="8"/>
  <c r="AI241" i="8"/>
  <c r="AI258" i="8"/>
  <c r="AI142" i="8"/>
  <c r="AI194" i="8"/>
  <c r="AI107" i="8"/>
  <c r="AI126" i="8"/>
  <c r="AI52" i="8"/>
  <c r="AI137" i="8"/>
  <c r="AI67" i="8"/>
  <c r="AI106" i="8"/>
  <c r="AI75" i="8"/>
  <c r="AI55" i="8"/>
  <c r="AI21" i="8"/>
  <c r="AI996" i="8"/>
  <c r="AI986" i="8"/>
  <c r="AI915" i="8"/>
  <c r="AI945" i="8"/>
  <c r="AI801" i="8"/>
  <c r="AI918" i="8"/>
  <c r="AI830" i="8"/>
  <c r="AI786" i="8"/>
  <c r="AI785" i="8"/>
  <c r="AI746" i="8"/>
  <c r="AI652" i="8"/>
  <c r="AI566" i="8"/>
  <c r="AI567" i="8"/>
  <c r="AI667" i="8"/>
  <c r="AI493" i="8"/>
  <c r="AI511" i="8"/>
  <c r="AI377" i="8"/>
  <c r="AI408" i="8"/>
  <c r="AI343" i="8"/>
  <c r="AI428" i="8"/>
  <c r="AI321" i="8"/>
  <c r="AI259" i="8"/>
  <c r="AI351" i="8"/>
  <c r="AI163" i="8"/>
  <c r="AI192" i="8"/>
  <c r="AI133" i="8"/>
  <c r="AI91" i="8"/>
  <c r="AI38" i="8"/>
  <c r="AI54" i="8"/>
  <c r="AI43" i="8"/>
  <c r="AI991" i="8"/>
  <c r="AI967" i="8"/>
  <c r="AI903" i="8"/>
  <c r="AI921" i="8"/>
  <c r="AI797" i="8"/>
  <c r="AI844" i="8"/>
  <c r="AI846" i="8"/>
  <c r="AI795" i="8"/>
  <c r="AI771" i="8"/>
  <c r="AI727" i="8"/>
  <c r="AI712" i="8"/>
  <c r="AI562" i="8"/>
  <c r="AI551" i="8"/>
  <c r="AI635" i="8"/>
  <c r="AI489" i="8"/>
  <c r="AI459" i="8"/>
  <c r="AI373" i="8"/>
  <c r="AI404" i="8"/>
  <c r="AI326" i="8"/>
  <c r="AI455" i="8"/>
  <c r="AI305" i="8"/>
  <c r="AI255" i="8"/>
  <c r="AI315" i="8"/>
  <c r="AI161" i="8"/>
  <c r="AI349" i="8"/>
  <c r="AI222" i="8"/>
  <c r="AI366" i="8"/>
  <c r="AI188" i="8"/>
  <c r="AI40" i="8"/>
  <c r="AI178" i="8"/>
  <c r="AI78" i="8"/>
  <c r="AI995" i="8"/>
  <c r="AI938" i="8"/>
  <c r="AI928" i="8"/>
  <c r="AI884" i="8"/>
  <c r="AI857" i="8"/>
  <c r="AI784" i="8"/>
  <c r="AI747" i="8"/>
  <c r="AI714" i="8"/>
  <c r="AI699" i="8"/>
  <c r="AI613" i="8"/>
  <c r="AI630" i="8"/>
  <c r="AI526" i="8"/>
  <c r="AI474" i="8"/>
  <c r="AI587" i="8"/>
  <c r="AI445" i="8"/>
  <c r="AI574" i="8"/>
  <c r="AI501" i="8"/>
  <c r="AI368" i="8"/>
  <c r="AI247" i="8"/>
  <c r="AI444" i="8"/>
  <c r="AI240" i="8"/>
  <c r="AI333" i="8"/>
  <c r="AI303" i="8"/>
  <c r="AI155" i="8"/>
  <c r="AI331" i="8"/>
  <c r="AI235" i="8"/>
  <c r="AI129" i="8"/>
  <c r="AI125" i="8"/>
  <c r="AI111" i="8"/>
  <c r="AI79" i="8"/>
  <c r="AM79" i="8" s="1"/>
  <c r="AI973" i="8"/>
  <c r="AI997" i="8"/>
  <c r="AI881" i="8"/>
  <c r="AI821" i="8"/>
  <c r="AI890" i="8"/>
  <c r="AI756" i="8"/>
  <c r="AI849" i="8"/>
  <c r="AI698" i="8"/>
  <c r="AI688" i="8"/>
  <c r="AI585" i="8"/>
  <c r="AI629" i="8"/>
  <c r="AI502" i="8"/>
  <c r="AI450" i="8"/>
  <c r="AI680" i="8"/>
  <c r="AI425" i="8"/>
  <c r="AI488" i="8"/>
  <c r="AI528" i="8"/>
  <c r="AI344" i="8"/>
  <c r="AI375" i="8"/>
  <c r="AI387" i="8"/>
  <c r="AI212" i="8"/>
  <c r="AI329" i="8"/>
  <c r="AI254" i="8"/>
  <c r="AI243" i="8"/>
  <c r="AI250" i="8"/>
  <c r="AI147" i="8"/>
  <c r="AI83" i="8"/>
  <c r="AI127" i="8"/>
  <c r="AI89" i="8"/>
  <c r="AI135" i="8"/>
  <c r="AI70" i="8"/>
  <c r="AI954" i="8"/>
  <c r="AI893" i="8"/>
  <c r="AI965" i="8"/>
  <c r="AI832" i="8"/>
  <c r="AI847" i="8"/>
  <c r="AI891" i="8"/>
  <c r="AI738" i="8"/>
  <c r="AI650" i="8"/>
  <c r="AI766" i="8"/>
  <c r="AI700" i="8"/>
  <c r="AI703" i="8"/>
  <c r="AI595" i="8"/>
  <c r="AI556" i="8"/>
  <c r="AI547" i="8"/>
  <c r="AI521" i="8"/>
  <c r="AI409" i="8"/>
  <c r="AI533" i="8"/>
  <c r="AI304" i="8"/>
  <c r="AI256" i="8"/>
  <c r="AI353" i="8"/>
  <c r="AI370" i="8"/>
  <c r="AI273" i="8"/>
  <c r="AI182" i="8"/>
  <c r="AI266" i="8"/>
  <c r="AI172" i="8"/>
  <c r="AI115" i="8"/>
  <c r="AI62" i="8"/>
  <c r="AI73" i="8"/>
  <c r="AI87" i="8"/>
  <c r="AI74" i="8"/>
  <c r="AI1003" i="8"/>
  <c r="AI883" i="8"/>
  <c r="AI825" i="8"/>
  <c r="AI715" i="8"/>
  <c r="AI675" i="8"/>
  <c r="AI656" i="8"/>
  <c r="AI532" i="8"/>
  <c r="AI276" i="8"/>
  <c r="AI302" i="8"/>
  <c r="AI196" i="8"/>
  <c r="AI69" i="8"/>
  <c r="AI971" i="8"/>
  <c r="AI907" i="8"/>
  <c r="AI773" i="8"/>
  <c r="AI733" i="8"/>
  <c r="AI498" i="8"/>
  <c r="AI461" i="8"/>
  <c r="AI561" i="8"/>
  <c r="AI379" i="8"/>
  <c r="AI314" i="8"/>
  <c r="AI175" i="8"/>
  <c r="AI118" i="8"/>
  <c r="AI968" i="8"/>
  <c r="AI869" i="8"/>
  <c r="AI839" i="8"/>
  <c r="AI621" i="8"/>
  <c r="AI611" i="8"/>
  <c r="AI619" i="8"/>
  <c r="AI372" i="8"/>
  <c r="AI354" i="8"/>
  <c r="AI200" i="8"/>
  <c r="AI277" i="8"/>
  <c r="AI81" i="8"/>
  <c r="AI12" i="8"/>
  <c r="AI974" i="8"/>
  <c r="AI879" i="8"/>
  <c r="AI749" i="8"/>
  <c r="AI581" i="8"/>
  <c r="AI478" i="8"/>
  <c r="AI536" i="8"/>
  <c r="AI324" i="8"/>
  <c r="AI244" i="8"/>
  <c r="AI183" i="8"/>
  <c r="AI139" i="8"/>
  <c r="AI121" i="8"/>
  <c r="AI910" i="8"/>
  <c r="AI787" i="8"/>
  <c r="AI654" i="8"/>
  <c r="AI599" i="8"/>
  <c r="AI604" i="8"/>
  <c r="AI413" i="8"/>
  <c r="AI367" i="8"/>
  <c r="AI197" i="8"/>
  <c r="AI286" i="8"/>
  <c r="AI80" i="8"/>
  <c r="AI98" i="8"/>
  <c r="AI25" i="8"/>
  <c r="AI909" i="8"/>
  <c r="AI673" i="8"/>
  <c r="AI472" i="8"/>
  <c r="AI156" i="8"/>
  <c r="AI14" i="8"/>
  <c r="AI932" i="8"/>
  <c r="AI701" i="8"/>
  <c r="AI517" i="8"/>
  <c r="AI213" i="8"/>
  <c r="AI936" i="8"/>
  <c r="AI655" i="8"/>
  <c r="AI308" i="8"/>
  <c r="AI346" i="8"/>
  <c r="AI855" i="8"/>
  <c r="AI546" i="8"/>
  <c r="AI295" i="8"/>
  <c r="AI116" i="8"/>
  <c r="AI82" i="8"/>
  <c r="AI718" i="8"/>
  <c r="AI583" i="8"/>
  <c r="AI378" i="8"/>
  <c r="AI86" i="8"/>
  <c r="AI958" i="8"/>
  <c r="AI439" i="8"/>
  <c r="AI859" i="8"/>
  <c r="AI214" i="8"/>
  <c r="AI763" i="8"/>
  <c r="AI180" i="8"/>
  <c r="AI678" i="8"/>
  <c r="AI136" i="8"/>
  <c r="AI438" i="8"/>
  <c r="AI151" i="8"/>
  <c r="AI557" i="8"/>
  <c r="AI420" i="8"/>
  <c r="AI90" i="8"/>
  <c r="AI15" i="8"/>
  <c r="AI145" i="8"/>
  <c r="AI191" i="8"/>
  <c r="AI24" i="8"/>
  <c r="AI374" i="8"/>
  <c r="AI53" i="8"/>
  <c r="AI93" i="8"/>
  <c r="AI8" i="8"/>
  <c r="AI39" i="8"/>
  <c r="AI104" i="8"/>
  <c r="AI20" i="8"/>
  <c r="AI27" i="8"/>
  <c r="AI33" i="8"/>
  <c r="AI45" i="8"/>
  <c r="AI112" i="8"/>
  <c r="AI34" i="8"/>
  <c r="AI202" i="8"/>
  <c r="AI37" i="8"/>
  <c r="AI61" i="8"/>
  <c r="AI32" i="8"/>
  <c r="AI47" i="8"/>
  <c r="AI68" i="8"/>
  <c r="AI29" i="8"/>
  <c r="AI113" i="8"/>
  <c r="AI101" i="8"/>
  <c r="AI9" i="8"/>
  <c r="AI120" i="8"/>
  <c r="AI97" i="8"/>
  <c r="L22" i="7"/>
  <c r="Q30" i="3" s="1"/>
  <c r="Z28" i="3"/>
  <c r="AC28" i="3"/>
  <c r="C28" i="3"/>
  <c r="AA28" i="3"/>
  <c r="AA40" i="3"/>
  <c r="AE40" i="3"/>
  <c r="AC40" i="3"/>
  <c r="C40" i="3"/>
  <c r="AB40" i="3"/>
  <c r="M20" i="7"/>
  <c r="R28" i="3" s="1"/>
  <c r="AB28" i="3" s="1"/>
  <c r="M10" i="7"/>
  <c r="R18" i="3" s="1"/>
  <c r="Z18" i="3" s="1"/>
  <c r="T19" i="4"/>
  <c r="X19" i="4" s="1"/>
  <c r="AI128" i="8"/>
  <c r="U104" i="8"/>
  <c r="AL81" i="8"/>
  <c r="AL60" i="8"/>
  <c r="AI35" i="8"/>
  <c r="AH28" i="8"/>
  <c r="AM28" i="8" s="1"/>
  <c r="AL187" i="8"/>
  <c r="AI138" i="8"/>
  <c r="AL126" i="8"/>
  <c r="AG79" i="8"/>
  <c r="AI65" i="8"/>
  <c r="AG35" i="8"/>
  <c r="AK29" i="8"/>
  <c r="U131" i="8"/>
  <c r="AJ73" i="8"/>
  <c r="U54" i="8"/>
  <c r="U31" i="8"/>
  <c r="U21" i="8"/>
  <c r="AL15" i="8"/>
  <c r="AI10" i="8"/>
  <c r="AG43" i="8"/>
  <c r="AG111" i="8"/>
  <c r="AG156" i="8"/>
  <c r="AG82" i="8"/>
  <c r="AG183" i="8"/>
  <c r="AG54" i="8"/>
  <c r="AG137" i="8"/>
  <c r="AG101" i="8"/>
  <c r="AG163" i="8"/>
  <c r="AG174" i="8"/>
  <c r="AG159" i="8"/>
  <c r="AG191" i="8"/>
  <c r="AG198" i="8"/>
  <c r="AG182" i="8"/>
  <c r="AG96" i="8"/>
  <c r="AG122" i="8"/>
  <c r="AG168" i="8"/>
  <c r="AG240" i="8"/>
  <c r="AG356" i="8"/>
  <c r="AG309" i="8"/>
  <c r="AG192" i="8"/>
  <c r="AG211" i="8"/>
  <c r="AG302" i="8"/>
  <c r="AG358" i="8"/>
  <c r="AG409" i="8"/>
  <c r="AG255" i="8"/>
  <c r="AG389" i="8"/>
  <c r="AG290" i="8"/>
  <c r="AG420" i="8"/>
  <c r="AG311" i="8"/>
  <c r="AG363" i="8"/>
  <c r="AG419" i="8"/>
  <c r="AG514" i="8"/>
  <c r="AG519" i="8"/>
  <c r="AG523" i="8"/>
  <c r="AG376" i="8"/>
  <c r="AG530" i="8"/>
  <c r="AG428" i="8"/>
  <c r="AG492" i="8"/>
  <c r="AG655" i="8"/>
  <c r="AG593" i="8"/>
  <c r="AG469" i="8"/>
  <c r="AG610" i="8"/>
  <c r="AG521" i="8"/>
  <c r="AG586" i="8"/>
  <c r="AG699" i="8"/>
  <c r="AG590" i="8"/>
  <c r="AG712" i="8"/>
  <c r="AG620" i="8"/>
  <c r="AG743" i="8"/>
  <c r="AG761" i="8"/>
  <c r="AG776" i="8"/>
  <c r="AG689" i="8"/>
  <c r="AG801" i="8"/>
  <c r="AG836" i="8"/>
  <c r="AG764" i="8"/>
  <c r="AG868" i="8"/>
  <c r="AG771" i="8"/>
  <c r="AG849" i="8"/>
  <c r="AG861" i="8"/>
  <c r="AG866" i="8"/>
  <c r="AG909" i="8"/>
  <c r="AG910" i="8"/>
  <c r="AG901" i="8"/>
  <c r="AM901" i="8" s="1"/>
  <c r="AG950" i="8"/>
  <c r="AG900" i="8"/>
  <c r="AM900" i="8" s="1"/>
  <c r="AG956" i="8"/>
  <c r="AG992" i="8"/>
  <c r="AG974" i="8"/>
  <c r="AK59" i="8"/>
  <c r="AK110" i="8"/>
  <c r="AK114" i="8"/>
  <c r="AK243" i="8"/>
  <c r="AK185" i="8"/>
  <c r="AK111" i="8"/>
  <c r="AK187" i="8"/>
  <c r="AK278" i="8"/>
  <c r="AK186" i="8"/>
  <c r="AK396" i="8"/>
  <c r="AK327" i="8"/>
  <c r="AK416" i="8"/>
  <c r="AK320" i="8"/>
  <c r="AK341" i="8"/>
  <c r="AK488" i="8"/>
  <c r="AK554" i="8"/>
  <c r="AK461" i="8"/>
  <c r="AK450" i="8"/>
  <c r="AK581" i="8"/>
  <c r="AK447" i="8"/>
  <c r="AK627" i="8"/>
  <c r="AK650" i="8"/>
  <c r="AK631" i="8"/>
  <c r="AK586" i="8"/>
  <c r="AK730" i="8"/>
  <c r="AK647" i="8"/>
  <c r="AK801" i="8"/>
  <c r="AK784" i="8"/>
  <c r="AK773" i="8"/>
  <c r="AM773" i="8" s="1"/>
  <c r="AK853" i="8"/>
  <c r="AK854" i="8"/>
  <c r="AK911" i="8"/>
  <c r="AK926" i="8"/>
  <c r="AK936" i="8"/>
  <c r="AK971" i="8"/>
  <c r="AG42" i="8"/>
  <c r="AL217" i="8"/>
  <c r="AH128" i="8"/>
  <c r="AK92" i="8"/>
  <c r="AG80" i="8"/>
  <c r="AH66" i="8"/>
  <c r="AH48" i="8"/>
  <c r="AM48" i="8" s="1"/>
  <c r="AB41" i="3"/>
  <c r="AA41" i="3"/>
  <c r="AC19" i="3"/>
  <c r="AE30" i="3"/>
  <c r="AA35" i="3"/>
  <c r="L32" i="7"/>
  <c r="Q40" i="3" s="1"/>
  <c r="Z41" i="4"/>
  <c r="K22" i="7"/>
  <c r="P30" i="3" s="1"/>
  <c r="AE33" i="3"/>
  <c r="AD33" i="3"/>
  <c r="C33" i="3"/>
  <c r="C27" i="3"/>
  <c r="AE27" i="3"/>
  <c r="Z39" i="3"/>
  <c r="AA39" i="3"/>
  <c r="AC39" i="3"/>
  <c r="AB39" i="3"/>
  <c r="C39" i="3"/>
  <c r="AE39" i="3"/>
  <c r="AC42" i="3"/>
  <c r="AD42" i="3"/>
  <c r="C42" i="3"/>
  <c r="R19" i="7"/>
  <c r="R12" i="7"/>
  <c r="S18" i="4"/>
  <c r="Y18" i="4" s="1"/>
  <c r="M11" i="7"/>
  <c r="R19" i="3" s="1"/>
  <c r="Z19" i="3" s="1"/>
  <c r="AA29" i="3"/>
  <c r="C29" i="3"/>
  <c r="C24" i="3"/>
  <c r="AB24" i="3"/>
  <c r="AC24" i="3"/>
  <c r="AD24" i="3"/>
  <c r="AE24" i="3"/>
  <c r="M16" i="7"/>
  <c r="R24" i="3" s="1"/>
  <c r="AA24" i="3" s="1"/>
  <c r="T25" i="4"/>
  <c r="X25" i="4" s="1"/>
  <c r="U120" i="8"/>
  <c r="AH80" i="8"/>
  <c r="U67" i="8"/>
  <c r="AH59" i="8"/>
  <c r="AG49" i="8"/>
  <c r="U35" i="8"/>
  <c r="U170" i="8"/>
  <c r="AH136" i="8"/>
  <c r="AK77" i="8"/>
  <c r="AG64" i="8"/>
  <c r="AH18" i="8"/>
  <c r="AG160" i="8"/>
  <c r="AL109" i="8"/>
  <c r="AI30" i="8"/>
  <c r="AK20" i="8"/>
  <c r="AM20" i="8" s="1"/>
  <c r="U15" i="8"/>
  <c r="AG71" i="8"/>
  <c r="AG119" i="8"/>
  <c r="AG208" i="8"/>
  <c r="AG115" i="8"/>
  <c r="AG203" i="8"/>
  <c r="AG60" i="8"/>
  <c r="AG147" i="8"/>
  <c r="AM147" i="8" s="1"/>
  <c r="AG109" i="8"/>
  <c r="AG177" i="8"/>
  <c r="AG201" i="8"/>
  <c r="AG167" i="8"/>
  <c r="AG202" i="8"/>
  <c r="AG209" i="8"/>
  <c r="AG207" i="8"/>
  <c r="AG102" i="8"/>
  <c r="AG126" i="8"/>
  <c r="AG172" i="8"/>
  <c r="AG245" i="8"/>
  <c r="AG320" i="8"/>
  <c r="AG284" i="8"/>
  <c r="AG200" i="8"/>
  <c r="AG215" i="8"/>
  <c r="AG312" i="8"/>
  <c r="AG366" i="8"/>
  <c r="AG427" i="8"/>
  <c r="AG263" i="8"/>
  <c r="AG394" i="8"/>
  <c r="AG300" i="8"/>
  <c r="AG423" i="8"/>
  <c r="AG323" i="8"/>
  <c r="AG371" i="8"/>
  <c r="AG425" i="8"/>
  <c r="AG528" i="8"/>
  <c r="AG498" i="8"/>
  <c r="AG546" i="8"/>
  <c r="AG384" i="8"/>
  <c r="AG535" i="8"/>
  <c r="AG436" i="8"/>
  <c r="AG506" i="8"/>
  <c r="AG634" i="8"/>
  <c r="AG605" i="8"/>
  <c r="AG477" i="8"/>
  <c r="AG575" i="8"/>
  <c r="AG529" i="8"/>
  <c r="AG602" i="8"/>
  <c r="AG678" i="8"/>
  <c r="AG606" i="8"/>
  <c r="AG748" i="8"/>
  <c r="AG629" i="8"/>
  <c r="AG756" i="8"/>
  <c r="AG778" i="8"/>
  <c r="AG795" i="8"/>
  <c r="AG697" i="8"/>
  <c r="AG813" i="8"/>
  <c r="AG802" i="8"/>
  <c r="AG770" i="8"/>
  <c r="AG768" i="8"/>
  <c r="AG779" i="8"/>
  <c r="AG939" i="8"/>
  <c r="AG904" i="8"/>
  <c r="AG887" i="8"/>
  <c r="AG928" i="8"/>
  <c r="AG885" i="8"/>
  <c r="AG917" i="8"/>
  <c r="AG976" i="8"/>
  <c r="AG916" i="8"/>
  <c r="AG987" i="8"/>
  <c r="AG1000" i="8"/>
  <c r="AG990" i="8"/>
  <c r="AK84" i="8"/>
  <c r="AK128" i="8"/>
  <c r="AK146" i="8"/>
  <c r="AK158" i="8"/>
  <c r="AK214" i="8"/>
  <c r="AK117" i="8"/>
  <c r="AK204" i="8"/>
  <c r="AK308" i="8"/>
  <c r="AK198" i="8"/>
  <c r="AK412" i="8"/>
  <c r="AM412" i="8" s="1"/>
  <c r="AK342" i="8"/>
  <c r="AK421" i="8"/>
  <c r="AK331" i="8"/>
  <c r="AK357" i="8"/>
  <c r="AK549" i="8"/>
  <c r="AK366" i="8"/>
  <c r="AK493" i="8"/>
  <c r="AK466" i="8"/>
  <c r="AK625" i="8"/>
  <c r="AK463" i="8"/>
  <c r="AK668" i="8"/>
  <c r="AK712" i="8"/>
  <c r="AK654" i="8"/>
  <c r="AK606" i="8"/>
  <c r="AK676" i="8"/>
  <c r="AK663" i="8"/>
  <c r="AK816" i="8"/>
  <c r="AK881" i="8"/>
  <c r="AK785" i="8"/>
  <c r="AK869" i="8"/>
  <c r="AK924" i="8"/>
  <c r="AK948" i="8"/>
  <c r="AK943" i="8"/>
  <c r="AK960" i="8"/>
  <c r="AK985" i="8"/>
  <c r="AK73" i="8"/>
  <c r="U52" i="8"/>
  <c r="AK32" i="8"/>
  <c r="AH22" i="8"/>
  <c r="AJ81" i="8"/>
  <c r="U62" i="8"/>
  <c r="AL52" i="8"/>
  <c r="AH41" i="8"/>
  <c r="AL33" i="8"/>
  <c r="U25" i="8"/>
  <c r="AG83" i="8"/>
  <c r="AG63" i="8"/>
  <c r="AG32" i="8"/>
  <c r="AG148" i="8"/>
  <c r="AG217" i="8"/>
  <c r="AM217" i="8" s="1"/>
  <c r="AG67" i="8"/>
  <c r="AG161" i="8"/>
  <c r="AG117" i="8"/>
  <c r="AG187" i="8"/>
  <c r="AG280" i="8"/>
  <c r="AG169" i="8"/>
  <c r="AG210" i="8"/>
  <c r="AG236" i="8"/>
  <c r="AG261" i="8"/>
  <c r="AG104" i="8"/>
  <c r="AG128" i="8"/>
  <c r="AG176" i="8"/>
  <c r="AG257" i="8"/>
  <c r="AG345" i="8"/>
  <c r="AG286" i="8"/>
  <c r="AG204" i="8"/>
  <c r="AM204" i="8" s="1"/>
  <c r="AG219" i="8"/>
  <c r="AG328" i="8"/>
  <c r="AG374" i="8"/>
  <c r="AG454" i="8"/>
  <c r="AG267" i="8"/>
  <c r="AG397" i="8"/>
  <c r="AG316" i="8"/>
  <c r="AG435" i="8"/>
  <c r="AG327" i="8"/>
  <c r="AG375" i="8"/>
  <c r="AG430" i="8"/>
  <c r="AG421" i="8"/>
  <c r="AG539" i="8"/>
  <c r="AG560" i="8"/>
  <c r="AG388" i="8"/>
  <c r="AG500" i="8"/>
  <c r="AG440" i="8"/>
  <c r="AG511" i="8"/>
  <c r="AG635" i="8"/>
  <c r="AG619" i="8"/>
  <c r="AG481" i="8"/>
  <c r="AG591" i="8"/>
  <c r="AG533" i="8"/>
  <c r="AG613" i="8"/>
  <c r="AG692" i="8"/>
  <c r="AG617" i="8"/>
  <c r="AG766" i="8"/>
  <c r="AG631" i="8"/>
  <c r="AG772" i="8"/>
  <c r="AM772" i="8" s="1"/>
  <c r="AG674" i="8"/>
  <c r="AG637" i="8"/>
  <c r="AG701" i="8"/>
  <c r="AG820" i="8"/>
  <c r="AG805" i="8"/>
  <c r="AG780" i="8"/>
  <c r="AG773" i="8"/>
  <c r="AG783" i="8"/>
  <c r="AM783" i="8" s="1"/>
  <c r="AG854" i="8"/>
  <c r="AG788" i="8"/>
  <c r="AG897" i="8"/>
  <c r="AG930" i="8"/>
  <c r="AG907" i="8"/>
  <c r="AG918" i="8"/>
  <c r="AG967" i="8"/>
  <c r="AG924" i="8"/>
  <c r="AG945" i="8"/>
  <c r="AG981" i="8"/>
  <c r="AG998" i="8"/>
  <c r="AM998" i="8" s="1"/>
  <c r="AK165" i="8"/>
  <c r="AK38" i="8"/>
  <c r="AK195" i="8"/>
  <c r="AK180" i="8"/>
  <c r="AK162" i="8"/>
  <c r="AM162" i="8" s="1"/>
  <c r="AK227" i="8"/>
  <c r="AK121" i="8"/>
  <c r="AK212" i="8"/>
  <c r="AK312" i="8"/>
  <c r="AK202" i="8"/>
  <c r="AK431" i="8"/>
  <c r="AK348" i="8"/>
  <c r="AK444" i="8"/>
  <c r="AK347" i="8"/>
  <c r="AK361" i="8"/>
  <c r="AK420" i="8"/>
  <c r="AK370" i="8"/>
  <c r="AK505" i="8"/>
  <c r="AK470" i="8"/>
  <c r="AK644" i="8"/>
  <c r="AK475" i="8"/>
  <c r="AK701" i="8"/>
  <c r="AK718" i="8"/>
  <c r="AK664" i="8"/>
  <c r="AK610" i="8"/>
  <c r="AK677" i="8"/>
  <c r="AK667" i="8"/>
  <c r="AK831" i="8"/>
  <c r="AK873" i="8"/>
  <c r="AK791" i="8"/>
  <c r="AK889" i="8"/>
  <c r="AK819" i="8"/>
  <c r="AK874" i="8"/>
  <c r="AK980" i="8"/>
  <c r="AK987" i="8"/>
  <c r="AK993" i="8"/>
  <c r="AH109" i="8"/>
  <c r="AJ60" i="8"/>
  <c r="AK51" i="8"/>
  <c r="AL40" i="8"/>
  <c r="AJ29" i="8"/>
  <c r="AK24" i="8"/>
  <c r="AK8" i="8"/>
  <c r="AG95" i="8"/>
  <c r="AG65" i="8"/>
  <c r="AG46" i="8"/>
  <c r="AG153" i="8"/>
  <c r="AG99" i="8"/>
  <c r="AG73" i="8"/>
  <c r="AG225" i="8"/>
  <c r="AG125" i="8"/>
  <c r="AG222" i="8"/>
  <c r="AG310" i="8"/>
  <c r="AG170" i="8"/>
  <c r="AG233" i="8"/>
  <c r="AG247" i="8"/>
  <c r="AG264" i="8"/>
  <c r="AG106" i="8"/>
  <c r="AG134" i="8"/>
  <c r="AG179" i="8"/>
  <c r="AG260" i="8"/>
  <c r="AG357" i="8"/>
  <c r="AG288" i="8"/>
  <c r="AG258" i="8"/>
  <c r="AG227" i="8"/>
  <c r="AG333" i="8"/>
  <c r="AG377" i="8"/>
  <c r="AG451" i="8"/>
  <c r="AG279" i="8"/>
  <c r="AG405" i="8"/>
  <c r="AG321" i="8"/>
  <c r="AG467" i="8"/>
  <c r="AG331" i="8"/>
  <c r="AG387" i="8"/>
  <c r="AG450" i="8"/>
  <c r="AG431" i="8"/>
  <c r="AG550" i="8"/>
  <c r="AM550" i="8" s="1"/>
  <c r="AG578" i="8"/>
  <c r="AG400" i="8"/>
  <c r="AG548" i="8"/>
  <c r="AG452" i="8"/>
  <c r="AG538" i="8"/>
  <c r="AG598" i="8"/>
  <c r="AG652" i="8"/>
  <c r="AG493" i="8"/>
  <c r="AG636" i="8"/>
  <c r="AG545" i="8"/>
  <c r="AG667" i="8"/>
  <c r="AG611" i="8"/>
  <c r="AG663" i="8"/>
  <c r="AG580" i="8"/>
  <c r="AG654" i="8"/>
  <c r="AG736" i="8"/>
  <c r="AG695" i="8"/>
  <c r="AM695" i="8" s="1"/>
  <c r="AG649" i="8"/>
  <c r="AG713" i="8"/>
  <c r="AM713" i="8" s="1"/>
  <c r="AG835" i="8"/>
  <c r="AG840" i="8"/>
  <c r="AG787" i="8"/>
  <c r="AG810" i="8"/>
  <c r="AG799" i="8"/>
  <c r="AG856" i="8"/>
  <c r="AG800" i="8"/>
  <c r="AG823" i="8"/>
  <c r="AM823" i="8" s="1"/>
  <c r="AG879" i="8"/>
  <c r="AG906" i="8"/>
  <c r="AG952" i="8"/>
  <c r="AG911" i="8"/>
  <c r="AG963" i="8"/>
  <c r="AG959" i="8"/>
  <c r="AM959" i="8" s="1"/>
  <c r="AG1005" i="8"/>
  <c r="AM5" i="8"/>
  <c r="AK124" i="8"/>
  <c r="AK69" i="8"/>
  <c r="AK64" i="8"/>
  <c r="AK149" i="8"/>
  <c r="AK216" i="8"/>
  <c r="AK279" i="8"/>
  <c r="AK129" i="8"/>
  <c r="AK287" i="8"/>
  <c r="AK235" i="8"/>
  <c r="AK264" i="8"/>
  <c r="AK213" i="8"/>
  <c r="AK425" i="8"/>
  <c r="AK261" i="8"/>
  <c r="AK281" i="8"/>
  <c r="AK377" i="8"/>
  <c r="AK500" i="8"/>
  <c r="AK394" i="8"/>
  <c r="AK509" i="8"/>
  <c r="AK486" i="8"/>
  <c r="AK528" i="8"/>
  <c r="AK498" i="8"/>
  <c r="AK511" i="8"/>
  <c r="AK680" i="8"/>
  <c r="AK656" i="8"/>
  <c r="AK626" i="8"/>
  <c r="AK724" i="8"/>
  <c r="AK687" i="8"/>
  <c r="AK736" i="8"/>
  <c r="AK833" i="8"/>
  <c r="AK842" i="8"/>
  <c r="AM842" i="8" s="1"/>
  <c r="AK888" i="8"/>
  <c r="AK859" i="8"/>
  <c r="AK925" i="8"/>
  <c r="AK913" i="8"/>
  <c r="AK962" i="8"/>
  <c r="AK1006" i="8"/>
  <c r="AH547" i="8"/>
  <c r="AH31" i="8"/>
  <c r="U8" i="8"/>
  <c r="AL140" i="8"/>
  <c r="U122" i="8"/>
  <c r="AJ77" i="8"/>
  <c r="AH58" i="8"/>
  <c r="AL50" i="8"/>
  <c r="AJ32" i="8"/>
  <c r="AI23" i="8"/>
  <c r="AM23" i="8" s="1"/>
  <c r="AG18" i="8"/>
  <c r="AG12" i="8"/>
  <c r="AG139" i="8"/>
  <c r="AG70" i="8"/>
  <c r="AG56" i="8"/>
  <c r="AG165" i="8"/>
  <c r="AG129" i="8"/>
  <c r="AG77" i="8"/>
  <c r="AG185" i="8"/>
  <c r="AG133" i="8"/>
  <c r="AG238" i="8"/>
  <c r="AG127" i="8"/>
  <c r="AG216" i="8"/>
  <c r="AG237" i="8"/>
  <c r="AG269" i="8"/>
  <c r="AG86" i="8"/>
  <c r="AG110" i="8"/>
  <c r="AG136" i="8"/>
  <c r="AM136" i="8" s="1"/>
  <c r="AN136" i="8" s="1"/>
  <c r="AG189" i="8"/>
  <c r="AG265" i="8"/>
  <c r="AG346" i="8"/>
  <c r="AG313" i="8"/>
  <c r="AG262" i="8"/>
  <c r="AG231" i="8"/>
  <c r="AG334" i="8"/>
  <c r="AG390" i="8"/>
  <c r="AG446" i="8"/>
  <c r="AG362" i="8"/>
  <c r="AG410" i="8"/>
  <c r="AG322" i="8"/>
  <c r="AG291" i="8"/>
  <c r="AG339" i="8"/>
  <c r="AG391" i="8"/>
  <c r="AG458" i="8"/>
  <c r="AG439" i="8"/>
  <c r="AG503" i="8"/>
  <c r="AG491" i="8"/>
  <c r="AG408" i="8"/>
  <c r="AG570" i="8"/>
  <c r="AG460" i="8"/>
  <c r="AG554" i="8"/>
  <c r="AG615" i="8"/>
  <c r="AG437" i="8"/>
  <c r="AG510" i="8"/>
  <c r="AG644" i="8"/>
  <c r="AG553" i="8"/>
  <c r="AG698" i="8"/>
  <c r="AG630" i="8"/>
  <c r="AG703" i="8"/>
  <c r="AG588" i="8"/>
  <c r="AG670" i="8"/>
  <c r="AG747" i="8"/>
  <c r="AG711" i="8"/>
  <c r="AG657" i="8"/>
  <c r="AG721" i="8"/>
  <c r="AG869" i="8"/>
  <c r="AG853" i="8"/>
  <c r="AG824" i="8"/>
  <c r="AG827" i="8"/>
  <c r="AG814" i="8"/>
  <c r="AG878" i="8"/>
  <c r="AG808" i="8"/>
  <c r="AG839" i="8"/>
  <c r="AG929" i="8"/>
  <c r="AG914" i="8"/>
  <c r="AG979" i="8"/>
  <c r="AG927" i="8"/>
  <c r="AG954" i="8"/>
  <c r="AG983" i="8"/>
  <c r="AG986" i="8"/>
  <c r="AK58" i="8"/>
  <c r="AK80" i="8"/>
  <c r="AK79" i="8"/>
  <c r="AK132" i="8"/>
  <c r="AK201" i="8"/>
  <c r="AK87" i="8"/>
  <c r="AK135" i="8"/>
  <c r="AK328" i="8"/>
  <c r="AK334" i="8"/>
  <c r="AK272" i="8"/>
  <c r="AK221" i="8"/>
  <c r="AK368" i="8"/>
  <c r="AK273" i="8"/>
  <c r="AK293" i="8"/>
  <c r="AK393" i="8"/>
  <c r="AK566" i="8"/>
  <c r="AK406" i="8"/>
  <c r="AK540" i="8"/>
  <c r="AK542" i="8"/>
  <c r="AK544" i="8"/>
  <c r="AK530" i="8"/>
  <c r="AK531" i="8"/>
  <c r="AK587" i="8"/>
  <c r="AK673" i="8"/>
  <c r="AK674" i="8"/>
  <c r="AK694" i="8"/>
  <c r="AK703" i="8"/>
  <c r="AK760" i="8"/>
  <c r="AK783" i="8"/>
  <c r="AK829" i="8"/>
  <c r="AK855" i="8"/>
  <c r="AK882" i="8"/>
  <c r="AK908" i="8"/>
  <c r="AK963" i="8"/>
  <c r="AK944" i="8"/>
  <c r="AK997" i="8"/>
  <c r="AH867" i="8"/>
  <c r="AE34" i="3"/>
  <c r="AD34" i="3"/>
  <c r="C34" i="3"/>
  <c r="L29" i="7"/>
  <c r="Q37" i="3" s="1"/>
  <c r="Z38" i="4"/>
  <c r="Z44" i="3"/>
  <c r="AA44" i="3"/>
  <c r="AB44" i="3"/>
  <c r="C44" i="3"/>
  <c r="AC44" i="3"/>
  <c r="U92" i="8"/>
  <c r="U24" i="8"/>
  <c r="U20" i="8"/>
  <c r="U81" i="8"/>
  <c r="U73" i="8"/>
  <c r="U66" i="8"/>
  <c r="U86" i="8"/>
  <c r="U59" i="8"/>
  <c r="U38" i="8"/>
  <c r="U77" i="8"/>
  <c r="U60" i="8"/>
  <c r="U197" i="8"/>
  <c r="U10" i="8"/>
  <c r="U19" i="8"/>
  <c r="U109" i="8"/>
  <c r="U23" i="8"/>
  <c r="U29" i="8"/>
  <c r="U80" i="8"/>
  <c r="U49" i="8"/>
  <c r="U124" i="8"/>
  <c r="U9" i="8"/>
  <c r="U42" i="8"/>
  <c r="U11" i="8"/>
  <c r="U65" i="8"/>
  <c r="U84" i="8"/>
  <c r="U37" i="8"/>
  <c r="U72" i="8"/>
  <c r="U148" i="8"/>
  <c r="U30" i="8"/>
  <c r="U105" i="8"/>
  <c r="U56" i="8"/>
  <c r="U85" i="8"/>
  <c r="U161" i="8"/>
  <c r="U33" i="8"/>
  <c r="U57" i="8"/>
  <c r="U50" i="8"/>
  <c r="U1000" i="8"/>
  <c r="U971" i="8"/>
  <c r="U967" i="8"/>
  <c r="U981" i="8"/>
  <c r="U956" i="8"/>
  <c r="U1002" i="8"/>
  <c r="U926" i="8"/>
  <c r="U941" i="8"/>
  <c r="U970" i="8"/>
  <c r="U882" i="8"/>
  <c r="U901" i="8"/>
  <c r="U948" i="8"/>
  <c r="U881" i="8"/>
  <c r="U990" i="8"/>
  <c r="U889" i="8"/>
  <c r="U833" i="8"/>
  <c r="U887" i="8"/>
  <c r="U811" i="8"/>
  <c r="U922" i="8"/>
  <c r="U858" i="8"/>
  <c r="U884" i="8"/>
  <c r="U940" i="8"/>
  <c r="U793" i="8"/>
  <c r="U762" i="8"/>
  <c r="U789" i="8"/>
  <c r="U867" i="8"/>
  <c r="U837" i="8"/>
  <c r="U769" i="8"/>
  <c r="U810" i="8"/>
  <c r="U760" i="8"/>
  <c r="U756" i="8"/>
  <c r="U806" i="8"/>
  <c r="U732" i="8"/>
  <c r="U700" i="8"/>
  <c r="U668" i="8"/>
  <c r="U636" i="8"/>
  <c r="U738" i="8"/>
  <c r="U674" i="8"/>
  <c r="U731" i="8"/>
  <c r="U723" i="8"/>
  <c r="U659" i="8"/>
  <c r="U615" i="8"/>
  <c r="U583" i="8"/>
  <c r="U669" i="8"/>
  <c r="U677" i="8"/>
  <c r="U601" i="8"/>
  <c r="U698" i="8"/>
  <c r="U719" i="8"/>
  <c r="U597" i="8"/>
  <c r="U548" i="8"/>
  <c r="U516" i="8"/>
  <c r="U651" i="8"/>
  <c r="U666" i="8"/>
  <c r="U531" i="8"/>
  <c r="U480" i="8"/>
  <c r="U448" i="8"/>
  <c r="U592" i="8"/>
  <c r="U585" i="8"/>
  <c r="U645" i="8"/>
  <c r="U635" i="8"/>
  <c r="U538" i="8"/>
  <c r="U483" i="8"/>
  <c r="U451" i="8"/>
  <c r="U671" i="8"/>
  <c r="U537" i="8"/>
  <c r="U545" i="8"/>
  <c r="U462" i="8"/>
  <c r="U411" i="8"/>
  <c r="U379" i="8"/>
  <c r="U561" i="8"/>
  <c r="U530" i="8"/>
  <c r="U485" i="8"/>
  <c r="U546" i="8"/>
  <c r="U418" i="8"/>
  <c r="U386" i="8"/>
  <c r="U354" i="8"/>
  <c r="U322" i="8"/>
  <c r="U290" i="8"/>
  <c r="U337" i="8"/>
  <c r="U295" i="8"/>
  <c r="U392" i="8"/>
  <c r="U270" i="8"/>
  <c r="U449" i="8"/>
  <c r="U458" i="8"/>
  <c r="U396" i="8"/>
  <c r="U428" i="8"/>
  <c r="U317" i="8"/>
  <c r="U234" i="8"/>
  <c r="U433" i="8"/>
  <c r="U281" i="8"/>
  <c r="U249" i="8"/>
  <c r="U179" i="8"/>
  <c r="U336" i="8"/>
  <c r="U268" i="8"/>
  <c r="U352" i="8"/>
  <c r="U255" i="8"/>
  <c r="U194" i="8"/>
  <c r="U359" i="8"/>
  <c r="U173" i="8"/>
  <c r="U299" i="8"/>
  <c r="U216" i="8"/>
  <c r="U303" i="8"/>
  <c r="U237" i="8"/>
  <c r="U144" i="8"/>
  <c r="U135" i="8"/>
  <c r="U188" i="8"/>
  <c r="U102" i="8"/>
  <c r="U141" i="8"/>
  <c r="U78" i="8"/>
  <c r="U169" i="8"/>
  <c r="U221" i="8"/>
  <c r="U75" i="8"/>
  <c r="U206" i="8"/>
  <c r="U88" i="8"/>
  <c r="U90" i="8"/>
  <c r="U40" i="8"/>
  <c r="U76" i="8"/>
  <c r="U125" i="8"/>
  <c r="U22" i="8"/>
  <c r="U12" i="8"/>
  <c r="U26" i="8"/>
  <c r="U45" i="8"/>
  <c r="U992" i="8"/>
  <c r="U996" i="8"/>
  <c r="U1001" i="8"/>
  <c r="U958" i="8"/>
  <c r="U965" i="8"/>
  <c r="U944" i="8"/>
  <c r="U943" i="8"/>
  <c r="U968" i="8"/>
  <c r="U951" i="8"/>
  <c r="U877" i="8"/>
  <c r="U883" i="8"/>
  <c r="U899" i="8"/>
  <c r="U906" i="8"/>
  <c r="U841" i="8"/>
  <c r="U871" i="8"/>
  <c r="U803" i="8"/>
  <c r="U843" i="8"/>
  <c r="U855" i="8"/>
  <c r="U831" i="8"/>
  <c r="U804" i="8"/>
  <c r="U766" i="8"/>
  <c r="U784" i="8"/>
  <c r="U835" i="8"/>
  <c r="U819" i="8"/>
  <c r="U749" i="8"/>
  <c r="U794" i="8"/>
  <c r="U805" i="8"/>
  <c r="U838" i="8"/>
  <c r="U728" i="8"/>
  <c r="U692" i="8"/>
  <c r="U656" i="8"/>
  <c r="U783" i="8"/>
  <c r="U695" i="8"/>
  <c r="U673" i="8"/>
  <c r="U747" i="8"/>
  <c r="U654" i="8"/>
  <c r="U607" i="8"/>
  <c r="U571" i="8"/>
  <c r="U631" i="8"/>
  <c r="U622" i="8"/>
  <c r="U600" i="8"/>
  <c r="U725" i="8"/>
  <c r="U586" i="8"/>
  <c r="U540" i="8"/>
  <c r="U504" i="8"/>
  <c r="U596" i="8"/>
  <c r="U558" i="8"/>
  <c r="U488" i="8"/>
  <c r="U452" i="8"/>
  <c r="U577" i="8"/>
  <c r="U608" i="8"/>
  <c r="U593" i="8"/>
  <c r="U570" i="8"/>
  <c r="U495" i="8"/>
  <c r="U459" i="8"/>
  <c r="U423" i="8"/>
  <c r="U521" i="8"/>
  <c r="U517" i="8"/>
  <c r="U438" i="8"/>
  <c r="U395" i="8"/>
  <c r="U519" i="8"/>
  <c r="U535" i="8"/>
  <c r="U493" i="8"/>
  <c r="U534" i="8"/>
  <c r="U410" i="8"/>
  <c r="U374" i="8"/>
  <c r="U338" i="8"/>
  <c r="U302" i="8"/>
  <c r="U348" i="8"/>
  <c r="U300" i="8"/>
  <c r="U384" i="8"/>
  <c r="U262" i="8"/>
  <c r="U401" i="8"/>
  <c r="U422" i="8"/>
  <c r="U361" i="8"/>
  <c r="U328" i="8"/>
  <c r="U238" i="8"/>
  <c r="U413" i="8"/>
  <c r="U273" i="8"/>
  <c r="U199" i="8"/>
  <c r="U325" i="8"/>
  <c r="U324" i="8"/>
  <c r="U293" i="8"/>
  <c r="U263" i="8"/>
  <c r="U189" i="8"/>
  <c r="U259" i="8"/>
  <c r="U154" i="8"/>
  <c r="U202" i="8"/>
  <c r="U160" i="8"/>
  <c r="U275" i="8"/>
  <c r="U151" i="8"/>
  <c r="U127" i="8"/>
  <c r="U152" i="8"/>
  <c r="U236" i="8"/>
  <c r="U108" i="8"/>
  <c r="U46" i="8"/>
  <c r="U97" i="8"/>
  <c r="U79" i="8"/>
  <c r="U182" i="8"/>
  <c r="U61" i="8"/>
  <c r="U43" i="8"/>
  <c r="U17" i="8"/>
  <c r="U28" i="8"/>
  <c r="U1003" i="8"/>
  <c r="U999" i="8"/>
  <c r="U989" i="8"/>
  <c r="U998" i="8"/>
  <c r="U982" i="8"/>
  <c r="U910" i="8"/>
  <c r="U921" i="8"/>
  <c r="U935" i="8"/>
  <c r="U932" i="8"/>
  <c r="U898" i="8"/>
  <c r="U904" i="8"/>
  <c r="U966" i="8"/>
  <c r="U873" i="8"/>
  <c r="U986" i="8"/>
  <c r="U844" i="8"/>
  <c r="U791" i="8"/>
  <c r="U866" i="8"/>
  <c r="U891" i="8"/>
  <c r="U892" i="8"/>
  <c r="U786" i="8"/>
  <c r="U875" i="8"/>
  <c r="U768" i="8"/>
  <c r="U840" i="8"/>
  <c r="U780" i="8"/>
  <c r="U859" i="8"/>
  <c r="U755" i="8"/>
  <c r="U851" i="8"/>
  <c r="U802" i="8"/>
  <c r="U716" i="8"/>
  <c r="U680" i="8"/>
  <c r="U644" i="8"/>
  <c r="U752" i="8"/>
  <c r="U776" i="8"/>
  <c r="U742" i="8"/>
  <c r="U702" i="8"/>
  <c r="U629" i="8"/>
  <c r="U595" i="8"/>
  <c r="U701" i="8"/>
  <c r="U682" i="8"/>
  <c r="U590" i="8"/>
  <c r="U687" i="8"/>
  <c r="U663" i="8"/>
  <c r="U564" i="8"/>
  <c r="U528" i="8"/>
  <c r="U699" i="8"/>
  <c r="U681" i="8"/>
  <c r="U526" i="8"/>
  <c r="U472" i="8"/>
  <c r="U436" i="8"/>
  <c r="U525" i="8"/>
  <c r="U683" i="8"/>
  <c r="U661" i="8"/>
  <c r="U543" i="8"/>
  <c r="U479" i="8"/>
  <c r="U443" i="8"/>
  <c r="U604" i="8"/>
  <c r="U503" i="8"/>
  <c r="U486" i="8"/>
  <c r="U419" i="8"/>
  <c r="U383" i="8"/>
  <c r="U555" i="8"/>
  <c r="U513" i="8"/>
  <c r="U461" i="8"/>
  <c r="U501" i="8"/>
  <c r="U398" i="8"/>
  <c r="U362" i="8"/>
  <c r="U326" i="8"/>
  <c r="U286" i="8"/>
  <c r="U327" i="8"/>
  <c r="U473" i="8"/>
  <c r="U289" i="8"/>
  <c r="U250" i="8"/>
  <c r="U377" i="8"/>
  <c r="U404" i="8"/>
  <c r="U355" i="8"/>
  <c r="U307" i="8"/>
  <c r="U222" i="8"/>
  <c r="U389" i="8"/>
  <c r="U261" i="8"/>
  <c r="U187" i="8"/>
  <c r="U341" i="8"/>
  <c r="U260" i="8"/>
  <c r="U335" i="8"/>
  <c r="U229" i="8"/>
  <c r="U175" i="8"/>
  <c r="U223" i="8"/>
  <c r="U292" i="8"/>
  <c r="U220" i="8"/>
  <c r="U248" i="8"/>
  <c r="U198" i="8"/>
  <c r="U244" i="8"/>
  <c r="U103" i="8"/>
  <c r="U126" i="8"/>
  <c r="U155" i="8"/>
  <c r="U82" i="8"/>
  <c r="U165" i="8"/>
  <c r="U159" i="8"/>
  <c r="U55" i="8"/>
  <c r="U117" i="8"/>
  <c r="U166" i="8"/>
  <c r="U101" i="8"/>
  <c r="U1005" i="8"/>
  <c r="U980" i="8"/>
  <c r="U977" i="8"/>
  <c r="U972" i="8"/>
  <c r="U918" i="8"/>
  <c r="U905" i="8"/>
  <c r="U874" i="8"/>
  <c r="U920" i="8"/>
  <c r="U861" i="8"/>
  <c r="U912" i="8"/>
  <c r="U817" i="8"/>
  <c r="U828" i="8"/>
  <c r="U845" i="8"/>
  <c r="U928" i="8"/>
  <c r="U830" i="8"/>
  <c r="U770" i="8"/>
  <c r="U773" i="8"/>
  <c r="U909" i="8"/>
  <c r="U753" i="8"/>
  <c r="U772" i="8"/>
  <c r="U800" i="8"/>
  <c r="U736" i="8"/>
  <c r="U684" i="8"/>
  <c r="U822" i="8"/>
  <c r="U706" i="8"/>
  <c r="U748" i="8"/>
  <c r="U686" i="8"/>
  <c r="U611" i="8"/>
  <c r="U717" i="8"/>
  <c r="U632" i="8"/>
  <c r="U616" i="8"/>
  <c r="U678" i="8"/>
  <c r="U556" i="8"/>
  <c r="U508" i="8"/>
  <c r="U573" i="8"/>
  <c r="U510" i="8"/>
  <c r="U456" i="8"/>
  <c r="U541" i="8"/>
  <c r="U662" i="8"/>
  <c r="U572" i="8"/>
  <c r="U487" i="8"/>
  <c r="U435" i="8"/>
  <c r="U553" i="8"/>
  <c r="U494" i="8"/>
  <c r="U407" i="8"/>
  <c r="U363" i="8"/>
  <c r="U518" i="8"/>
  <c r="U445" i="8"/>
  <c r="U414" i="8"/>
  <c r="U366" i="8"/>
  <c r="U314" i="8"/>
  <c r="U353" i="8"/>
  <c r="U283" i="8"/>
  <c r="U278" i="8"/>
  <c r="U409" i="8"/>
  <c r="U412" i="8"/>
  <c r="U344" i="8"/>
  <c r="U242" i="8"/>
  <c r="U397" i="8"/>
  <c r="U253" i="8"/>
  <c r="U345" i="8"/>
  <c r="U276" i="8"/>
  <c r="U284" i="8"/>
  <c r="U200" i="8"/>
  <c r="U227" i="8"/>
  <c r="U267" i="8"/>
  <c r="U164" i="8"/>
  <c r="U228" i="8"/>
  <c r="U190" i="8"/>
  <c r="U157" i="8"/>
  <c r="U181" i="8"/>
  <c r="U58" i="8"/>
  <c r="U116" i="8"/>
  <c r="U64" i="8"/>
  <c r="U96" i="8"/>
  <c r="U70" i="8"/>
  <c r="U987" i="8"/>
  <c r="U1006" i="8"/>
  <c r="U947" i="8"/>
  <c r="U973" i="8"/>
  <c r="U961" i="8"/>
  <c r="U955" i="8"/>
  <c r="U916" i="8"/>
  <c r="U908" i="8"/>
  <c r="U864" i="8"/>
  <c r="U865" i="8"/>
  <c r="U907" i="8"/>
  <c r="U795" i="8"/>
  <c r="U842" i="8"/>
  <c r="U832" i="8"/>
  <c r="U788" i="8"/>
  <c r="U823" i="8"/>
  <c r="U853" i="8"/>
  <c r="U785" i="8"/>
  <c r="U821" i="8"/>
  <c r="U733" i="8"/>
  <c r="U824" i="8"/>
  <c r="U708" i="8"/>
  <c r="U660" i="8"/>
  <c r="U757" i="8"/>
  <c r="U721" i="8"/>
  <c r="U771" i="8"/>
  <c r="U638" i="8"/>
  <c r="U587" i="8"/>
  <c r="U633" i="8"/>
  <c r="U606" i="8"/>
  <c r="U714" i="8"/>
  <c r="U602" i="8"/>
  <c r="U532" i="8"/>
  <c r="U646" i="8"/>
  <c r="U563" i="8"/>
  <c r="U476" i="8"/>
  <c r="U625" i="8"/>
  <c r="U578" i="8"/>
  <c r="U667" i="8"/>
  <c r="U522" i="8"/>
  <c r="U463" i="8"/>
  <c r="U609" i="8"/>
  <c r="U562" i="8"/>
  <c r="U446" i="8"/>
  <c r="U387" i="8"/>
  <c r="U514" i="8"/>
  <c r="U551" i="8"/>
  <c r="U523" i="8"/>
  <c r="U390" i="8"/>
  <c r="U342" i="8"/>
  <c r="U294" i="8"/>
  <c r="U316" i="8"/>
  <c r="U400" i="8"/>
  <c r="U254" i="8"/>
  <c r="U426" i="8"/>
  <c r="U364" i="8"/>
  <c r="U312" i="8"/>
  <c r="U214" i="8"/>
  <c r="U277" i="8"/>
  <c r="U191" i="8"/>
  <c r="U297" i="8"/>
  <c r="U313" i="8"/>
  <c r="U240" i="8"/>
  <c r="U167" i="8"/>
  <c r="U158" i="8"/>
  <c r="U308" i="8"/>
  <c r="U232" i="8"/>
  <c r="U176" i="8"/>
  <c r="U111" i="8"/>
  <c r="U110" i="8"/>
  <c r="U121" i="8"/>
  <c r="U225" i="8"/>
  <c r="U137" i="8"/>
  <c r="U207" i="8"/>
  <c r="U193" i="8"/>
  <c r="U153" i="8"/>
  <c r="U13" i="8"/>
  <c r="U988" i="8"/>
  <c r="U985" i="8"/>
  <c r="U975" i="8"/>
  <c r="U934" i="8"/>
  <c r="U913" i="8"/>
  <c r="U890" i="8"/>
  <c r="U869" i="8"/>
  <c r="U880" i="8"/>
  <c r="U914" i="8"/>
  <c r="U825" i="8"/>
  <c r="U836" i="8"/>
  <c r="U868" i="8"/>
  <c r="U854" i="8"/>
  <c r="U846" i="8"/>
  <c r="U774" i="8"/>
  <c r="U779" i="8"/>
  <c r="U839" i="8"/>
  <c r="U759" i="8"/>
  <c r="U777" i="8"/>
  <c r="U808" i="8"/>
  <c r="U746" i="8"/>
  <c r="U688" i="8"/>
  <c r="U640" i="8"/>
  <c r="U711" i="8"/>
  <c r="U765" i="8"/>
  <c r="U691" i="8"/>
  <c r="U619" i="8"/>
  <c r="U735" i="8"/>
  <c r="U655" i="8"/>
  <c r="U634" i="8"/>
  <c r="U697" i="8"/>
  <c r="U560" i="8"/>
  <c r="U512" i="8"/>
  <c r="U580" i="8"/>
  <c r="U515" i="8"/>
  <c r="U460" i="8"/>
  <c r="U557" i="8"/>
  <c r="U610" i="8"/>
  <c r="U574" i="8"/>
  <c r="U491" i="8"/>
  <c r="U439" i="8"/>
  <c r="U569" i="8"/>
  <c r="U498" i="8"/>
  <c r="U415" i="8"/>
  <c r="U367" i="8"/>
  <c r="U549" i="8"/>
  <c r="U453" i="8"/>
  <c r="U421" i="8"/>
  <c r="U370" i="8"/>
  <c r="U318" i="8"/>
  <c r="U442" i="8"/>
  <c r="U285" i="8"/>
  <c r="U287" i="8"/>
  <c r="U417" i="8"/>
  <c r="U420" i="8"/>
  <c r="U349" i="8"/>
  <c r="U291" i="8"/>
  <c r="U405" i="8"/>
  <c r="U257" i="8"/>
  <c r="U356" i="8"/>
  <c r="U319" i="8"/>
  <c r="U288" i="8"/>
  <c r="U205" i="8"/>
  <c r="U256" i="8"/>
  <c r="U329" i="8"/>
  <c r="U172" i="8"/>
  <c r="U272" i="8"/>
  <c r="U217" i="8"/>
  <c r="U208" i="8"/>
  <c r="U233" i="8"/>
  <c r="U74" i="8"/>
  <c r="U132" i="8"/>
  <c r="U71" i="8"/>
  <c r="U106" i="8"/>
  <c r="U83" i="8"/>
  <c r="U18" i="8"/>
  <c r="U47" i="8"/>
  <c r="U984" i="8"/>
  <c r="U997" i="8"/>
  <c r="U953" i="8"/>
  <c r="U929" i="8"/>
  <c r="U917" i="8"/>
  <c r="U939" i="8"/>
  <c r="U857" i="8"/>
  <c r="U807" i="8"/>
  <c r="U856" i="8"/>
  <c r="U798" i="8"/>
  <c r="U763" i="8"/>
  <c r="U775" i="8"/>
  <c r="U739" i="8"/>
  <c r="U751" i="8"/>
  <c r="U664" i="8"/>
  <c r="U690" i="8"/>
  <c r="U718" i="8"/>
  <c r="U599" i="8"/>
  <c r="U694" i="8"/>
  <c r="U726" i="8"/>
  <c r="U552" i="8"/>
  <c r="U641" i="8"/>
  <c r="U492" i="8"/>
  <c r="U614" i="8"/>
  <c r="U588" i="8"/>
  <c r="U475" i="8"/>
  <c r="U598" i="8"/>
  <c r="U470" i="8"/>
  <c r="U371" i="8"/>
  <c r="U482" i="8"/>
  <c r="U406" i="8"/>
  <c r="U334" i="8"/>
  <c r="U332" i="8"/>
  <c r="U368" i="8"/>
  <c r="U369" i="8"/>
  <c r="U339" i="8"/>
  <c r="U209" i="8"/>
  <c r="U203" i="8"/>
  <c r="U215" i="8"/>
  <c r="U247" i="8"/>
  <c r="U186" i="8"/>
  <c r="U201" i="8"/>
  <c r="U185" i="8"/>
  <c r="U243" i="8"/>
  <c r="U129" i="8"/>
  <c r="U219" i="8"/>
  <c r="U168" i="8"/>
  <c r="U107" i="8"/>
  <c r="U976" i="8"/>
  <c r="U993" i="8"/>
  <c r="U978" i="8"/>
  <c r="U897" i="8"/>
  <c r="U900" i="8"/>
  <c r="U911" i="8"/>
  <c r="U849" i="8"/>
  <c r="U799" i="8"/>
  <c r="U878" i="8"/>
  <c r="U782" i="8"/>
  <c r="U895" i="8"/>
  <c r="U764" i="8"/>
  <c r="U737" i="8"/>
  <c r="U724" i="8"/>
  <c r="U652" i="8"/>
  <c r="U679" i="8"/>
  <c r="U707" i="8"/>
  <c r="U591" i="8"/>
  <c r="U630" i="8"/>
  <c r="U709" i="8"/>
  <c r="U544" i="8"/>
  <c r="U612" i="8"/>
  <c r="U484" i="8"/>
  <c r="U509" i="8"/>
  <c r="U642" i="8"/>
  <c r="U471" i="8"/>
  <c r="U584" i="8"/>
  <c r="U454" i="8"/>
  <c r="U489" i="8"/>
  <c r="U477" i="8"/>
  <c r="U402" i="8"/>
  <c r="U330" i="8"/>
  <c r="U321" i="8"/>
  <c r="U274" i="8"/>
  <c r="U481" i="8"/>
  <c r="U333" i="8"/>
  <c r="U465" i="8"/>
  <c r="U195" i="8"/>
  <c r="U252" i="8"/>
  <c r="U224" i="8"/>
  <c r="U180" i="8"/>
  <c r="U174" i="8"/>
  <c r="U177" i="8"/>
  <c r="U142" i="8"/>
  <c r="U89" i="8"/>
  <c r="U204" i="8"/>
  <c r="U123" i="8"/>
  <c r="U99" i="8"/>
  <c r="U139" i="8"/>
  <c r="U995" i="8"/>
  <c r="U962" i="8"/>
  <c r="U964" i="8"/>
  <c r="U974" i="8"/>
  <c r="U885" i="8"/>
  <c r="U879" i="8"/>
  <c r="U945" i="8"/>
  <c r="U787" i="8"/>
  <c r="U848" i="8"/>
  <c r="U778" i="8"/>
  <c r="U870" i="8"/>
  <c r="U745" i="8"/>
  <c r="U761" i="8"/>
  <c r="U720" i="8"/>
  <c r="U648" i="8"/>
  <c r="U743" i="8"/>
  <c r="U675" i="8"/>
  <c r="U579" i="8"/>
  <c r="U628" i="8"/>
  <c r="U703" i="8"/>
  <c r="U536" i="8"/>
  <c r="U657" i="8"/>
  <c r="U468" i="8"/>
  <c r="U639" i="8"/>
  <c r="U626" i="8"/>
  <c r="U467" i="8"/>
  <c r="U505" i="8"/>
  <c r="U434" i="8"/>
  <c r="U566" i="8"/>
  <c r="U469" i="8"/>
  <c r="U394" i="8"/>
  <c r="U310" i="8"/>
  <c r="U311" i="8"/>
  <c r="U266" i="8"/>
  <c r="U457" i="8"/>
  <c r="U323" i="8"/>
  <c r="U381" i="8"/>
  <c r="U183" i="8"/>
  <c r="U246" i="8"/>
  <c r="U213" i="8"/>
  <c r="U162" i="8"/>
  <c r="U156" i="8"/>
  <c r="U136" i="8"/>
  <c r="U134" i="8"/>
  <c r="U87" i="8"/>
  <c r="U147" i="8"/>
  <c r="U91" i="8"/>
  <c r="U63" i="8"/>
  <c r="U1004" i="8"/>
  <c r="U957" i="8"/>
  <c r="U902" i="8"/>
  <c r="U919" i="8"/>
  <c r="U927" i="8"/>
  <c r="U936" i="8"/>
  <c r="U924" i="8"/>
  <c r="U930" i="8"/>
  <c r="U816" i="8"/>
  <c r="U754" i="8"/>
  <c r="U850" i="8"/>
  <c r="U826" i="8"/>
  <c r="U834" i="8"/>
  <c r="U704" i="8"/>
  <c r="U740" i="8"/>
  <c r="U689" i="8"/>
  <c r="U643" i="8"/>
  <c r="U685" i="8"/>
  <c r="U715" i="8"/>
  <c r="U618" i="8"/>
  <c r="U520" i="8"/>
  <c r="U576" i="8"/>
  <c r="U444" i="8"/>
  <c r="U589" i="8"/>
  <c r="U554" i="8"/>
  <c r="U447" i="8"/>
  <c r="U424" i="8"/>
  <c r="U403" i="8"/>
  <c r="U502" i="8"/>
  <c r="U565" i="8"/>
  <c r="U378" i="8"/>
  <c r="U298" i="8"/>
  <c r="U441" i="8"/>
  <c r="U450" i="8"/>
  <c r="U380" i="8"/>
  <c r="U296" i="8"/>
  <c r="U365" i="8"/>
  <c r="U320" i="8"/>
  <c r="U245" i="8"/>
  <c r="U178" i="8"/>
  <c r="U357" i="8"/>
  <c r="U235" i="8"/>
  <c r="U163" i="8"/>
  <c r="U94" i="8"/>
  <c r="U51" i="8"/>
  <c r="U100" i="8"/>
  <c r="U138" i="8"/>
  <c r="U991" i="8"/>
  <c r="U950" i="8"/>
  <c r="U894" i="8"/>
  <c r="U903" i="8"/>
  <c r="U915" i="8"/>
  <c r="U893" i="8"/>
  <c r="U860" i="8"/>
  <c r="U876" i="8"/>
  <c r="U815" i="8"/>
  <c r="U863" i="8"/>
  <c r="U829" i="8"/>
  <c r="U813" i="8"/>
  <c r="U818" i="8"/>
  <c r="U696" i="8"/>
  <c r="U767" i="8"/>
  <c r="U734" i="8"/>
  <c r="U627" i="8"/>
  <c r="U653" i="8"/>
  <c r="U647" i="8"/>
  <c r="U613" i="8"/>
  <c r="U500" i="8"/>
  <c r="U547" i="8"/>
  <c r="U440" i="8"/>
  <c r="U582" i="8"/>
  <c r="U527" i="8"/>
  <c r="U431" i="8"/>
  <c r="U550" i="8"/>
  <c r="U399" i="8"/>
  <c r="U497" i="8"/>
  <c r="U529" i="8"/>
  <c r="U358" i="8"/>
  <c r="U282" i="8"/>
  <c r="U416" i="8"/>
  <c r="U432" i="8"/>
  <c r="U372" i="8"/>
  <c r="U230" i="8"/>
  <c r="U269" i="8"/>
  <c r="U315" i="8"/>
  <c r="U340" i="8"/>
  <c r="U171" i="8"/>
  <c r="U264" i="8"/>
  <c r="U251" i="8"/>
  <c r="U143" i="8"/>
  <c r="U239" i="8"/>
  <c r="U32" i="8"/>
  <c r="U44" i="8"/>
  <c r="U145" i="8"/>
  <c r="U983" i="8"/>
  <c r="U942" i="8"/>
  <c r="U969" i="8"/>
  <c r="U949" i="8"/>
  <c r="U938" i="8"/>
  <c r="U888" i="8"/>
  <c r="U852" i="8"/>
  <c r="U862" i="8"/>
  <c r="U814" i="8"/>
  <c r="U812" i="8"/>
  <c r="U827" i="8"/>
  <c r="U801" i="8"/>
  <c r="U797" i="8"/>
  <c r="U676" i="8"/>
  <c r="U727" i="8"/>
  <c r="U730" i="8"/>
  <c r="U623" i="8"/>
  <c r="U637" i="8"/>
  <c r="U710" i="8"/>
  <c r="U581" i="8"/>
  <c r="U496" i="8"/>
  <c r="U542" i="8"/>
  <c r="U665" i="8"/>
  <c r="U624" i="8"/>
  <c r="U511" i="8"/>
  <c r="U427" i="8"/>
  <c r="U539" i="8"/>
  <c r="U391" i="8"/>
  <c r="U507" i="8"/>
  <c r="U430" i="8"/>
  <c r="U350" i="8"/>
  <c r="U474" i="8"/>
  <c r="U408" i="8"/>
  <c r="U393" i="8"/>
  <c r="U360" i="8"/>
  <c r="U226" i="8"/>
  <c r="U265" i="8"/>
  <c r="U331" i="8"/>
  <c r="U279" i="8"/>
  <c r="U150" i="8"/>
  <c r="U211" i="8"/>
  <c r="U241" i="8"/>
  <c r="U119" i="8"/>
  <c r="U146" i="8"/>
  <c r="U149" i="8"/>
  <c r="U36" i="8"/>
  <c r="U130" i="8"/>
  <c r="U959" i="8"/>
  <c r="U954" i="8"/>
  <c r="U937" i="8"/>
  <c r="U933" i="8"/>
  <c r="U925" i="8"/>
  <c r="U872" i="8"/>
  <c r="U820" i="8"/>
  <c r="U923" i="8"/>
  <c r="U809" i="8"/>
  <c r="U790" i="8"/>
  <c r="U792" i="8"/>
  <c r="U750" i="8"/>
  <c r="U781" i="8"/>
  <c r="U672" i="8"/>
  <c r="U722" i="8"/>
  <c r="U729" i="8"/>
  <c r="U603" i="8"/>
  <c r="U713" i="8"/>
  <c r="U693" i="8"/>
  <c r="U568" i="8"/>
  <c r="U658" i="8"/>
  <c r="U499" i="8"/>
  <c r="U620" i="8"/>
  <c r="U605" i="8"/>
  <c r="U506" i="8"/>
  <c r="U621" i="8"/>
  <c r="U478" i="8"/>
  <c r="U375" i="8"/>
  <c r="U490" i="8"/>
  <c r="U425" i="8"/>
  <c r="U346" i="8"/>
  <c r="U343" i="8"/>
  <c r="U376" i="8"/>
  <c r="U385" i="8"/>
  <c r="U466" i="8"/>
  <c r="U218" i="8"/>
  <c r="U210" i="8"/>
  <c r="U231" i="8"/>
  <c r="U271" i="8"/>
  <c r="U304" i="8"/>
  <c r="U196" i="8"/>
  <c r="U192" i="8"/>
  <c r="U95" i="8"/>
  <c r="U140" i="8"/>
  <c r="U133" i="8"/>
  <c r="U34" i="8"/>
  <c r="U39" i="8"/>
  <c r="U14" i="8"/>
  <c r="U979" i="8"/>
  <c r="U847" i="8"/>
  <c r="U670" i="8"/>
  <c r="U559" i="8"/>
  <c r="U305" i="8"/>
  <c r="U280" i="8"/>
  <c r="U994" i="8"/>
  <c r="U758" i="8"/>
  <c r="U575" i="8"/>
  <c r="U455" i="8"/>
  <c r="U258" i="8"/>
  <c r="U309" i="8"/>
  <c r="U960" i="8"/>
  <c r="U886" i="8"/>
  <c r="U617" i="8"/>
  <c r="U567" i="8"/>
  <c r="U388" i="8"/>
  <c r="U128" i="8"/>
  <c r="U98" i="8"/>
  <c r="U952" i="8"/>
  <c r="U712" i="8"/>
  <c r="U649" i="8"/>
  <c r="U437" i="8"/>
  <c r="U351" i="8"/>
  <c r="U113" i="8"/>
  <c r="U931" i="8"/>
  <c r="U796" i="8"/>
  <c r="U464" i="8"/>
  <c r="U382" i="8"/>
  <c r="U347" i="8"/>
  <c r="U68" i="8"/>
  <c r="U963" i="8"/>
  <c r="U594" i="8"/>
  <c r="U53" i="8"/>
  <c r="U896" i="8"/>
  <c r="U429" i="8"/>
  <c r="U946" i="8"/>
  <c r="U533" i="8"/>
  <c r="U744" i="8"/>
  <c r="U301" i="8"/>
  <c r="U705" i="8"/>
  <c r="U373" i="8"/>
  <c r="U650" i="8"/>
  <c r="U184" i="8"/>
  <c r="U524" i="8"/>
  <c r="U118" i="8"/>
  <c r="U114" i="8"/>
  <c r="L20" i="7"/>
  <c r="Q28" i="3" s="1"/>
  <c r="Z29" i="4"/>
  <c r="AJ130" i="8"/>
  <c r="U115" i="8"/>
  <c r="AK68" i="8"/>
  <c r="AK60" i="8"/>
  <c r="U212" i="8"/>
  <c r="AJ101" i="8"/>
  <c r="AL86" i="8"/>
  <c r="AJ68" i="8"/>
  <c r="AL37" i="8"/>
  <c r="AV3" i="8"/>
  <c r="AG154" i="8"/>
  <c r="AG87" i="8"/>
  <c r="AG58" i="8"/>
  <c r="AG212" i="8"/>
  <c r="AM212" i="8" s="1"/>
  <c r="AN212" i="8" s="1"/>
  <c r="AG166" i="8"/>
  <c r="AG81" i="8"/>
  <c r="AG218" i="8"/>
  <c r="AG141" i="8"/>
  <c r="AG164" i="8"/>
  <c r="AG135" i="8"/>
  <c r="AG256" i="8"/>
  <c r="AG330" i="8"/>
  <c r="AM330" i="8" s="1"/>
  <c r="AN330" i="8" s="1"/>
  <c r="AG341" i="8"/>
  <c r="AG88" i="8"/>
  <c r="AG112" i="8"/>
  <c r="AG138" i="8"/>
  <c r="AG205" i="8"/>
  <c r="AG273" i="8"/>
  <c r="AG206" i="8"/>
  <c r="AG314" i="8"/>
  <c r="AG266" i="8"/>
  <c r="AG243" i="8"/>
  <c r="AG349" i="8"/>
  <c r="AG393" i="8"/>
  <c r="AG478" i="8"/>
  <c r="AG365" i="8"/>
  <c r="AG422" i="8"/>
  <c r="AG337" i="8"/>
  <c r="AM337" i="8" s="1"/>
  <c r="AN337" i="8" s="1"/>
  <c r="AG295" i="8"/>
  <c r="AG343" i="8"/>
  <c r="AG395" i="8"/>
  <c r="AG482" i="8"/>
  <c r="AG455" i="8"/>
  <c r="AG567" i="8"/>
  <c r="AG551" i="8"/>
  <c r="AG416" i="8"/>
  <c r="AM416" i="8" s="1"/>
  <c r="AN416" i="8" s="1"/>
  <c r="AG579" i="8"/>
  <c r="AG468" i="8"/>
  <c r="AG594" i="8"/>
  <c r="AG626" i="8"/>
  <c r="AG445" i="8"/>
  <c r="AG526" i="8"/>
  <c r="AG497" i="8"/>
  <c r="AG561" i="8"/>
  <c r="AM561" i="8" s="1"/>
  <c r="AN561" i="8" s="1"/>
  <c r="AG710" i="8"/>
  <c r="AG646" i="8"/>
  <c r="AG720" i="8"/>
  <c r="AG596" i="8"/>
  <c r="AG686" i="8"/>
  <c r="AG731" i="8"/>
  <c r="AG727" i="8"/>
  <c r="AG665" i="8"/>
  <c r="AM665" i="8" s="1"/>
  <c r="AN665" i="8" s="1"/>
  <c r="AG729" i="8"/>
  <c r="AG744" i="8"/>
  <c r="AG738" i="8"/>
  <c r="AG877" i="8"/>
  <c r="AG838" i="8"/>
  <c r="AG846" i="8"/>
  <c r="AG844" i="8"/>
  <c r="AG818" i="8"/>
  <c r="AM818" i="8" s="1"/>
  <c r="AN818" i="8" s="1"/>
  <c r="AG855" i="8"/>
  <c r="AG962" i="8"/>
  <c r="AG936" i="8"/>
  <c r="AG880" i="8"/>
  <c r="AG941" i="8"/>
  <c r="AG970" i="8"/>
  <c r="AG968" i="8"/>
  <c r="AG1002" i="8"/>
  <c r="AM1002" i="8" s="1"/>
  <c r="AN1002" i="8" s="1"/>
  <c r="AK70" i="8"/>
  <c r="AK94" i="8"/>
  <c r="AK108" i="8"/>
  <c r="AK189" i="8"/>
  <c r="AK238" i="8"/>
  <c r="AK93" i="8"/>
  <c r="AK143" i="8"/>
  <c r="AK350" i="8"/>
  <c r="AK318" i="8"/>
  <c r="AK282" i="8"/>
  <c r="AK237" i="8"/>
  <c r="AK376" i="8"/>
  <c r="AK288" i="8"/>
  <c r="AK309" i="8"/>
  <c r="AK409" i="8"/>
  <c r="AK520" i="8"/>
  <c r="AK418" i="8"/>
  <c r="AK593" i="8"/>
  <c r="AK575" i="8"/>
  <c r="AK577" i="8"/>
  <c r="AK613" i="8"/>
  <c r="AK539" i="8"/>
  <c r="AK603" i="8"/>
  <c r="AK704" i="8"/>
  <c r="AK734" i="8"/>
  <c r="AK764" i="8"/>
  <c r="AK715" i="8"/>
  <c r="AK740" i="8"/>
  <c r="AK812" i="8"/>
  <c r="AK861" i="8"/>
  <c r="AK794" i="8"/>
  <c r="AK946" i="8"/>
  <c r="AM946" i="8" s="1"/>
  <c r="AN946" i="8" s="1"/>
  <c r="AK927" i="8"/>
  <c r="AK915" i="8"/>
  <c r="AK995" i="8"/>
  <c r="AK986" i="8"/>
  <c r="U306" i="8"/>
  <c r="U48" i="8"/>
  <c r="U27" i="8"/>
  <c r="G82" i="7"/>
  <c r="K21" i="2" s="1"/>
  <c r="Z5" i="8"/>
  <c r="AB43" i="3"/>
  <c r="AD44" i="3"/>
  <c r="AB34" i="3"/>
  <c r="AH193" i="8"/>
  <c r="AH17" i="8"/>
  <c r="AH72" i="8"/>
  <c r="AM72" i="8" s="1"/>
  <c r="AH42" i="8"/>
  <c r="AH82" i="8"/>
  <c r="AH122" i="8"/>
  <c r="AH74" i="8"/>
  <c r="AH44" i="8"/>
  <c r="AM44" i="8" s="1"/>
  <c r="AH16" i="8"/>
  <c r="AH76" i="8"/>
  <c r="AH21" i="8"/>
  <c r="AM21" i="8" s="1"/>
  <c r="AH25" i="8"/>
  <c r="AH38" i="8"/>
  <c r="AH78" i="8"/>
  <c r="AH90" i="8"/>
  <c r="AH14" i="8"/>
  <c r="AH12" i="8"/>
  <c r="AH162" i="8"/>
  <c r="AH46" i="8"/>
  <c r="AH99" i="8"/>
  <c r="AH145" i="8"/>
  <c r="AH115" i="8"/>
  <c r="AH13" i="8"/>
  <c r="AH107" i="8"/>
  <c r="AM107" i="8" s="1"/>
  <c r="AH53" i="8"/>
  <c r="AH15" i="8"/>
  <c r="AH34" i="8"/>
  <c r="AM34" i="8" s="1"/>
  <c r="AN34" i="8" s="1"/>
  <c r="AH61" i="8"/>
  <c r="AH62" i="8"/>
  <c r="AH108" i="8"/>
  <c r="AH20" i="8"/>
  <c r="AH24" i="8"/>
  <c r="AH112" i="8"/>
  <c r="AH29" i="8"/>
  <c r="AH8" i="8"/>
  <c r="AH27" i="8"/>
  <c r="AH55" i="8"/>
  <c r="AM55" i="8" s="1"/>
  <c r="AH9" i="8"/>
  <c r="AH32" i="8"/>
  <c r="AH68" i="8"/>
  <c r="AH69" i="8"/>
  <c r="AH50" i="8"/>
  <c r="AH1004" i="8"/>
  <c r="AM1004" i="8" s="1"/>
  <c r="AN1004" i="8" s="1"/>
  <c r="AH981" i="8"/>
  <c r="AH976" i="8"/>
  <c r="AH940" i="8"/>
  <c r="AH970" i="8"/>
  <c r="AH959" i="8"/>
  <c r="AH895" i="8"/>
  <c r="AM895" i="8" s="1"/>
  <c r="AN895" i="8" s="1"/>
  <c r="AH906" i="8"/>
  <c r="AH934" i="8"/>
  <c r="AM934" i="8" s="1"/>
  <c r="AN934" i="8" s="1"/>
  <c r="AH875" i="8"/>
  <c r="AH907" i="8"/>
  <c r="AH949" i="8"/>
  <c r="AM949" i="8" s="1"/>
  <c r="AH925" i="8"/>
  <c r="AH944" i="8"/>
  <c r="AH858" i="8"/>
  <c r="AH993" i="8"/>
  <c r="AH1005" i="8"/>
  <c r="AH968" i="8"/>
  <c r="AH948" i="8"/>
  <c r="AH961" i="8"/>
  <c r="AM961" i="8" s="1"/>
  <c r="AH941" i="8"/>
  <c r="AH942" i="8"/>
  <c r="AM942" i="8" s="1"/>
  <c r="AH982" i="8"/>
  <c r="AM982" i="8" s="1"/>
  <c r="AN982" i="8" s="1"/>
  <c r="AH901" i="8"/>
  <c r="AH878" i="8"/>
  <c r="AH962" i="8"/>
  <c r="AH904" i="8"/>
  <c r="AH905" i="8"/>
  <c r="AH834" i="8"/>
  <c r="AH792" i="8"/>
  <c r="AH888" i="8"/>
  <c r="AH829" i="8"/>
  <c r="AH874" i="8"/>
  <c r="AH885" i="8"/>
  <c r="AH881" i="8"/>
  <c r="AM881" i="8" s="1"/>
  <c r="AH783" i="8"/>
  <c r="AH863" i="8"/>
  <c r="AH848" i="8"/>
  <c r="AH777" i="8"/>
  <c r="AH740" i="8"/>
  <c r="AH819" i="8"/>
  <c r="AH782" i="8"/>
  <c r="AH828" i="8"/>
  <c r="AH813" i="8"/>
  <c r="AH769" i="8"/>
  <c r="AH745" i="8"/>
  <c r="AH706" i="8"/>
  <c r="AH674" i="8"/>
  <c r="AH642" i="8"/>
  <c r="AM642" i="8" s="1"/>
  <c r="AN642" i="8" s="1"/>
  <c r="AH716" i="8"/>
  <c r="AH715" i="8"/>
  <c r="AH741" i="8"/>
  <c r="AH729" i="8"/>
  <c r="AH665" i="8"/>
  <c r="AH679" i="8"/>
  <c r="AH605" i="8"/>
  <c r="AH721" i="8"/>
  <c r="AH611" i="8"/>
  <c r="AH655" i="8"/>
  <c r="AH705" i="8"/>
  <c r="AH640" i="8"/>
  <c r="AH576" i="8"/>
  <c r="AH622" i="8"/>
  <c r="AH546" i="8"/>
  <c r="AH514" i="8"/>
  <c r="AH619" i="8"/>
  <c r="AH552" i="8"/>
  <c r="AH567" i="8"/>
  <c r="AH482" i="8"/>
  <c r="AH450" i="8"/>
  <c r="AH584" i="8"/>
  <c r="AH675" i="8"/>
  <c r="AH618" i="8"/>
  <c r="AH565" i="8"/>
  <c r="AH501" i="8"/>
  <c r="AH515" i="8"/>
  <c r="AH469" i="8"/>
  <c r="AH437" i="8"/>
  <c r="AH524" i="8"/>
  <c r="AH400" i="8"/>
  <c r="AH368" i="8"/>
  <c r="AH467" i="8"/>
  <c r="AH560" i="8"/>
  <c r="AH557" i="8"/>
  <c r="AH555" i="8"/>
  <c r="AH468" i="8"/>
  <c r="AH411" i="8"/>
  <c r="AM411" i="8" s="1"/>
  <c r="AN411" i="8" s="1"/>
  <c r="AH379" i="8"/>
  <c r="AH347" i="8"/>
  <c r="AH315" i="8"/>
  <c r="AH495" i="8"/>
  <c r="AH405" i="8"/>
  <c r="AH373" i="8"/>
  <c r="AH267" i="8"/>
  <c r="AH341" i="8"/>
  <c r="AH294" i="8"/>
  <c r="AH464" i="8"/>
  <c r="AM464" i="8" s="1"/>
  <c r="AN464" i="8" s="1"/>
  <c r="AH398" i="8"/>
  <c r="AH472" i="8"/>
  <c r="AH262" i="8"/>
  <c r="AH188" i="8"/>
  <c r="AH338" i="8"/>
  <c r="AH300" i="8"/>
  <c r="AH232" i="8"/>
  <c r="AH369" i="8"/>
  <c r="AM369" i="8" s="1"/>
  <c r="AN369" i="8" s="1"/>
  <c r="AH272" i="8"/>
  <c r="AH296" i="8"/>
  <c r="AH356" i="8"/>
  <c r="AH265" i="8"/>
  <c r="AH281" i="8"/>
  <c r="AH226" i="8"/>
  <c r="AH155" i="8"/>
  <c r="AH223" i="8"/>
  <c r="AM223" i="8" s="1"/>
  <c r="AN223" i="8" s="1"/>
  <c r="AH199" i="8"/>
  <c r="AH231" i="8"/>
  <c r="AH171" i="8"/>
  <c r="AH172" i="8"/>
  <c r="AH125" i="8"/>
  <c r="AH93" i="8"/>
  <c r="AH248" i="8"/>
  <c r="AH121" i="8"/>
  <c r="AM121" i="8" s="1"/>
  <c r="AN121" i="8" s="1"/>
  <c r="AH47" i="8"/>
  <c r="AH139" i="8"/>
  <c r="AH113" i="8"/>
  <c r="AH43" i="8"/>
  <c r="AH127" i="8"/>
  <c r="AH67" i="8"/>
  <c r="AH95" i="8"/>
  <c r="AH150" i="8"/>
  <c r="AH36" i="8"/>
  <c r="AH105" i="8"/>
  <c r="AH969" i="8"/>
  <c r="AH1000" i="8"/>
  <c r="AH963" i="8"/>
  <c r="AH978" i="8"/>
  <c r="AH994" i="8"/>
  <c r="AH919" i="8"/>
  <c r="AH922" i="8"/>
  <c r="AH979" i="8"/>
  <c r="AH967" i="8"/>
  <c r="AH920" i="8"/>
  <c r="AH924" i="8"/>
  <c r="AH876" i="8"/>
  <c r="AH887" i="8"/>
  <c r="AH812" i="8"/>
  <c r="AH936" i="8"/>
  <c r="AH868" i="8"/>
  <c r="AH844" i="8"/>
  <c r="AH928" i="8"/>
  <c r="AH860" i="8"/>
  <c r="AH814" i="8"/>
  <c r="AH771" i="8"/>
  <c r="AH843" i="8"/>
  <c r="AM843" i="8" s="1"/>
  <c r="AN843" i="8" s="1"/>
  <c r="AH825" i="8"/>
  <c r="AH761" i="8"/>
  <c r="AH806" i="8"/>
  <c r="AH774" i="8"/>
  <c r="AH739" i="8"/>
  <c r="AM739" i="8" s="1"/>
  <c r="AH835" i="8"/>
  <c r="AM835" i="8" s="1"/>
  <c r="AN835" i="8" s="1"/>
  <c r="AH877" i="8"/>
  <c r="AH751" i="8"/>
  <c r="AH726" i="8"/>
  <c r="AH694" i="8"/>
  <c r="AH662" i="8"/>
  <c r="AH630" i="8"/>
  <c r="AH685" i="8"/>
  <c r="AH747" i="8"/>
  <c r="AH725" i="8"/>
  <c r="AH712" i="8"/>
  <c r="AH648" i="8"/>
  <c r="AH625" i="8"/>
  <c r="AH593" i="8"/>
  <c r="AH651" i="8"/>
  <c r="AH719" i="8"/>
  <c r="AH610" i="8"/>
  <c r="AH723" i="8"/>
  <c r="AH623" i="8"/>
  <c r="AM623" i="8" s="1"/>
  <c r="AN623" i="8" s="1"/>
  <c r="AH703" i="8"/>
  <c r="AH566" i="8"/>
  <c r="AH534" i="8"/>
  <c r="AH502" i="8"/>
  <c r="AH573" i="8"/>
  <c r="AH521" i="8"/>
  <c r="AH519" i="8"/>
  <c r="AH470" i="8"/>
  <c r="AH438" i="8"/>
  <c r="AH667" i="8"/>
  <c r="AH604" i="8"/>
  <c r="AH603" i="8"/>
  <c r="AH548" i="8"/>
  <c r="AH629" i="8"/>
  <c r="AH489" i="8"/>
  <c r="AH457" i="8"/>
  <c r="AM457" i="8" s="1"/>
  <c r="AN457" i="8" s="1"/>
  <c r="AH425" i="8"/>
  <c r="AH434" i="8"/>
  <c r="AH388" i="8"/>
  <c r="AH582" i="8"/>
  <c r="AH443" i="8"/>
  <c r="AH523" i="8"/>
  <c r="AH529" i="8"/>
  <c r="AH509" i="8"/>
  <c r="AH444" i="8"/>
  <c r="AH399" i="8"/>
  <c r="AH367" i="8"/>
  <c r="AH335" i="8"/>
  <c r="AH303" i="8"/>
  <c r="AH439" i="8"/>
  <c r="AH394" i="8"/>
  <c r="AH362" i="8"/>
  <c r="AH255" i="8"/>
  <c r="AH325" i="8"/>
  <c r="AM325" i="8" s="1"/>
  <c r="AH480" i="8"/>
  <c r="AH417" i="8"/>
  <c r="AH385" i="8"/>
  <c r="AM385" i="8" s="1"/>
  <c r="AH285" i="8"/>
  <c r="AH250" i="8"/>
  <c r="AH432" i="8"/>
  <c r="AM432" i="8" s="1"/>
  <c r="AN432" i="8" s="1"/>
  <c r="AH322" i="8"/>
  <c r="AH283" i="8"/>
  <c r="AM283" i="8" s="1"/>
  <c r="AH220" i="8"/>
  <c r="AH333" i="8"/>
  <c r="AH261" i="8"/>
  <c r="AH225" i="8"/>
  <c r="AM225" i="8" s="1"/>
  <c r="AH301" i="8"/>
  <c r="AH252" i="8"/>
  <c r="AH219" i="8"/>
  <c r="AH178" i="8"/>
  <c r="AH286" i="8"/>
  <c r="AH191" i="8"/>
  <c r="AH165" i="8"/>
  <c r="AH230" i="8"/>
  <c r="AM230" i="8" s="1"/>
  <c r="AH238" i="8"/>
  <c r="AH142" i="8"/>
  <c r="AH110" i="8"/>
  <c r="AH215" i="8"/>
  <c r="AH203" i="8"/>
  <c r="AH96" i="8"/>
  <c r="AH217" i="8"/>
  <c r="AH104" i="8"/>
  <c r="AH87" i="8"/>
  <c r="AH214" i="8"/>
  <c r="AM214" i="8" s="1"/>
  <c r="AN214" i="8" s="1"/>
  <c r="AH91" i="8"/>
  <c r="AH197" i="8"/>
  <c r="AH83" i="8"/>
  <c r="AM83" i="8" s="1"/>
  <c r="AH75" i="8"/>
  <c r="AM75" i="8" s="1"/>
  <c r="AH977" i="8"/>
  <c r="AH984" i="8"/>
  <c r="AH956" i="8"/>
  <c r="AH952" i="8"/>
  <c r="AM952" i="8" s="1"/>
  <c r="AN952" i="8" s="1"/>
  <c r="AH903" i="8"/>
  <c r="AH958" i="8"/>
  <c r="AH883" i="8"/>
  <c r="AH900" i="8"/>
  <c r="AH950" i="8"/>
  <c r="AH892" i="8"/>
  <c r="AH804" i="8"/>
  <c r="AH893" i="8"/>
  <c r="AM893" i="8" s="1"/>
  <c r="AN893" i="8" s="1"/>
  <c r="AH908" i="8"/>
  <c r="AH909" i="8"/>
  <c r="AH932" i="8"/>
  <c r="AH775" i="8"/>
  <c r="AH827" i="8"/>
  <c r="AH778" i="8"/>
  <c r="AH822" i="8"/>
  <c r="AH803" i="8"/>
  <c r="AM803" i="8" s="1"/>
  <c r="AN803" i="8" s="1"/>
  <c r="AH735" i="8"/>
  <c r="AH786" i="8"/>
  <c r="AH836" i="8"/>
  <c r="AH710" i="8"/>
  <c r="AH666" i="8"/>
  <c r="AH737" i="8"/>
  <c r="AH731" i="8"/>
  <c r="AH733" i="8"/>
  <c r="AH696" i="8"/>
  <c r="AH695" i="8"/>
  <c r="AH597" i="8"/>
  <c r="AH632" i="8"/>
  <c r="AH672" i="8"/>
  <c r="AH687" i="8"/>
  <c r="AH607" i="8"/>
  <c r="AH653" i="8"/>
  <c r="AH538" i="8"/>
  <c r="AM538" i="8" s="1"/>
  <c r="AH677" i="8"/>
  <c r="AH553" i="8"/>
  <c r="AH535" i="8"/>
  <c r="AH462" i="8"/>
  <c r="AH588" i="8"/>
  <c r="AH614" i="8"/>
  <c r="AH579" i="8"/>
  <c r="AM579" i="8" s="1"/>
  <c r="AN579" i="8" s="1"/>
  <c r="AH516" i="8"/>
  <c r="AH493" i="8"/>
  <c r="AH449" i="8"/>
  <c r="AH525" i="8"/>
  <c r="AH392" i="8"/>
  <c r="AM392" i="8" s="1"/>
  <c r="AH491" i="8"/>
  <c r="AM491" i="8" s="1"/>
  <c r="AN491" i="8" s="1"/>
  <c r="AH420" i="8"/>
  <c r="AH539" i="8"/>
  <c r="AH492" i="8"/>
  <c r="AH415" i="8"/>
  <c r="AH371" i="8"/>
  <c r="AH327" i="8"/>
  <c r="AH559" i="8"/>
  <c r="AH397" i="8"/>
  <c r="AH279" i="8"/>
  <c r="AH342" i="8"/>
  <c r="AH247" i="8"/>
  <c r="AH409" i="8"/>
  <c r="AH361" i="8"/>
  <c r="AH254" i="8"/>
  <c r="AM254" i="8" s="1"/>
  <c r="AH354" i="8"/>
  <c r="AH305" i="8"/>
  <c r="AM305" i="8" s="1"/>
  <c r="AN305" i="8" s="1"/>
  <c r="AH224" i="8"/>
  <c r="AH282" i="8"/>
  <c r="AM282" i="8" s="1"/>
  <c r="AN282" i="8" s="1"/>
  <c r="AH346" i="8"/>
  <c r="AH308" i="8"/>
  <c r="AH358" i="8"/>
  <c r="AH239" i="8"/>
  <c r="AH317" i="8"/>
  <c r="AH314" i="8"/>
  <c r="AH253" i="8"/>
  <c r="AH164" i="8"/>
  <c r="AH134" i="8"/>
  <c r="AH94" i="8"/>
  <c r="AH206" i="8"/>
  <c r="AH86" i="8"/>
  <c r="AH140" i="8"/>
  <c r="AH98" i="8"/>
  <c r="AH147" i="8"/>
  <c r="AH73" i="8"/>
  <c r="AM73" i="8" s="1"/>
  <c r="AN73" i="8" s="1"/>
  <c r="AH84" i="8"/>
  <c r="AM84" i="8" s="1"/>
  <c r="AH40" i="8"/>
  <c r="AH972" i="8"/>
  <c r="AH975" i="8"/>
  <c r="AH951" i="8"/>
  <c r="AH945" i="8"/>
  <c r="AH930" i="8"/>
  <c r="AH918" i="8"/>
  <c r="AH886" i="8"/>
  <c r="AH929" i="8"/>
  <c r="AH953" i="8"/>
  <c r="AH842" i="8"/>
  <c r="AH946" i="8"/>
  <c r="AH853" i="8"/>
  <c r="AM853" i="8" s="1"/>
  <c r="AN853" i="8" s="1"/>
  <c r="AH840" i="8"/>
  <c r="AH864" i="8"/>
  <c r="AH799" i="8"/>
  <c r="AH755" i="8"/>
  <c r="AH832" i="8"/>
  <c r="AM832" i="8" s="1"/>
  <c r="AH752" i="8"/>
  <c r="AH838" i="8"/>
  <c r="AH750" i="8"/>
  <c r="AM750" i="8" s="1"/>
  <c r="AN750" i="8" s="1"/>
  <c r="AH816" i="8"/>
  <c r="AH776" i="8"/>
  <c r="AM776" i="8" s="1"/>
  <c r="AN776" i="8" s="1"/>
  <c r="AH730" i="8"/>
  <c r="AH686" i="8"/>
  <c r="AH646" i="8"/>
  <c r="AH700" i="8"/>
  <c r="AM700" i="8" s="1"/>
  <c r="AH736" i="8"/>
  <c r="AH766" i="8"/>
  <c r="AH649" i="8"/>
  <c r="AH617" i="8"/>
  <c r="AM617" i="8" s="1"/>
  <c r="AN617" i="8" s="1"/>
  <c r="AH577" i="8"/>
  <c r="AH595" i="8"/>
  <c r="AH708" i="8"/>
  <c r="AM708" i="8" s="1"/>
  <c r="AH643" i="8"/>
  <c r="AH720" i="8"/>
  <c r="AH558" i="8"/>
  <c r="AH518" i="8"/>
  <c r="AH599" i="8"/>
  <c r="AM599" i="8" s="1"/>
  <c r="AN599" i="8" s="1"/>
  <c r="AH505" i="8"/>
  <c r="AH486" i="8"/>
  <c r="AH442" i="8"/>
  <c r="AH635" i="8"/>
  <c r="AH631" i="8"/>
  <c r="AH549" i="8"/>
  <c r="AH563" i="8"/>
  <c r="AH473" i="8"/>
  <c r="AH429" i="8"/>
  <c r="AH412" i="8"/>
  <c r="AH372" i="8"/>
  <c r="AH451" i="8"/>
  <c r="AH496" i="8"/>
  <c r="AM496" i="8" s="1"/>
  <c r="AH479" i="8"/>
  <c r="AH452" i="8"/>
  <c r="AH391" i="8"/>
  <c r="AH351" i="8"/>
  <c r="AH307" i="8"/>
  <c r="AH418" i="8"/>
  <c r="AH378" i="8"/>
  <c r="AH259" i="8"/>
  <c r="AH310" i="8"/>
  <c r="AM310" i="8" s="1"/>
  <c r="AN310" i="8" s="1"/>
  <c r="AH428" i="8"/>
  <c r="AH390" i="8"/>
  <c r="AM390" i="8" s="1"/>
  <c r="AN390" i="8" s="1"/>
  <c r="AH274" i="8"/>
  <c r="AH192" i="8"/>
  <c r="AH332" i="8"/>
  <c r="AH244" i="8"/>
  <c r="AH313" i="8"/>
  <c r="AH264" i="8"/>
  <c r="AM264" i="8" s="1"/>
  <c r="AN264" i="8" s="1"/>
  <c r="AH357" i="8"/>
  <c r="AH268" i="8"/>
  <c r="AM268" i="8" s="1"/>
  <c r="AN268" i="8" s="1"/>
  <c r="AH234" i="8"/>
  <c r="AH166" i="8"/>
  <c r="AH227" i="8"/>
  <c r="AH176" i="8"/>
  <c r="AH179" i="8"/>
  <c r="AH175" i="8"/>
  <c r="AM175" i="8" s="1"/>
  <c r="AN175" i="8" s="1"/>
  <c r="AH117" i="8"/>
  <c r="AH198" i="8"/>
  <c r="AH144" i="8"/>
  <c r="AH33" i="8"/>
  <c r="AH205" i="8"/>
  <c r="AH49" i="8"/>
  <c r="AH100" i="8"/>
  <c r="AM100" i="8" s="1"/>
  <c r="AH169" i="8"/>
  <c r="AH160" i="8"/>
  <c r="AH985" i="8"/>
  <c r="AH992" i="8"/>
  <c r="AH973" i="8"/>
  <c r="AH998" i="8"/>
  <c r="AH911" i="8"/>
  <c r="AH965" i="8"/>
  <c r="AH891" i="8"/>
  <c r="AH910" i="8"/>
  <c r="AH862" i="8"/>
  <c r="AM862" i="8" s="1"/>
  <c r="AN862" i="8" s="1"/>
  <c r="AH897" i="8"/>
  <c r="AH808" i="8"/>
  <c r="AH912" i="8"/>
  <c r="AH821" i="8"/>
  <c r="AH913" i="8"/>
  <c r="AM913" i="8" s="1"/>
  <c r="AH921" i="8"/>
  <c r="AM921" i="8" s="1"/>
  <c r="AN921" i="8" s="1"/>
  <c r="AH779" i="8"/>
  <c r="AH831" i="8"/>
  <c r="AH789" i="8"/>
  <c r="AH873" i="8"/>
  <c r="AH773" i="8"/>
  <c r="AH749" i="8"/>
  <c r="AH801" i="8"/>
  <c r="AH746" i="8"/>
  <c r="AH714" i="8"/>
  <c r="AH670" i="8"/>
  <c r="AH742" i="8"/>
  <c r="AH753" i="8"/>
  <c r="AH738" i="8"/>
  <c r="AH697" i="8"/>
  <c r="AH711" i="8"/>
  <c r="AH601" i="8"/>
  <c r="AH645" i="8"/>
  <c r="AH673" i="8"/>
  <c r="AM673" i="8" s="1"/>
  <c r="AN673" i="8" s="1"/>
  <c r="AH704" i="8"/>
  <c r="AH608" i="8"/>
  <c r="AH657" i="8"/>
  <c r="AH542" i="8"/>
  <c r="AM542" i="8" s="1"/>
  <c r="AH498" i="8"/>
  <c r="AH568" i="8"/>
  <c r="AH551" i="8"/>
  <c r="AH466" i="8"/>
  <c r="AM466" i="8" s="1"/>
  <c r="AN466" i="8" s="1"/>
  <c r="AH598" i="8"/>
  <c r="AH660" i="8"/>
  <c r="AH583" i="8"/>
  <c r="AH517" i="8"/>
  <c r="AH499" i="8"/>
  <c r="AH453" i="8"/>
  <c r="AM453" i="8" s="1"/>
  <c r="AN453" i="8" s="1"/>
  <c r="AH544" i="8"/>
  <c r="AH396" i="8"/>
  <c r="AM396" i="8" s="1"/>
  <c r="AN396" i="8" s="1"/>
  <c r="AH511" i="8"/>
  <c r="AH423" i="8"/>
  <c r="AH556" i="8"/>
  <c r="AM556" i="8" s="1"/>
  <c r="AH508" i="8"/>
  <c r="AH419" i="8"/>
  <c r="AH375" i="8"/>
  <c r="AM375" i="8" s="1"/>
  <c r="AN375" i="8" s="1"/>
  <c r="AH331" i="8"/>
  <c r="AH291" i="8"/>
  <c r="AH402" i="8"/>
  <c r="AH287" i="8"/>
  <c r="AH352" i="8"/>
  <c r="AH293" i="8"/>
  <c r="AH414" i="8"/>
  <c r="AH374" i="8"/>
  <c r="AH258" i="8"/>
  <c r="AH426" i="8"/>
  <c r="AM426" i="8" s="1"/>
  <c r="AN426" i="8" s="1"/>
  <c r="AH306" i="8"/>
  <c r="AH228" i="8"/>
  <c r="AH330" i="8"/>
  <c r="AH349" i="8"/>
  <c r="AH312" i="8"/>
  <c r="AH249" i="8"/>
  <c r="AM249" i="8" s="1"/>
  <c r="AN249" i="8" s="1"/>
  <c r="AH328" i="8"/>
  <c r="AH329" i="8"/>
  <c r="AM329" i="8" s="1"/>
  <c r="AN329" i="8" s="1"/>
  <c r="AH189" i="8"/>
  <c r="AH302" i="8"/>
  <c r="AH168" i="8"/>
  <c r="AH141" i="8"/>
  <c r="AH101" i="8"/>
  <c r="AH221" i="8"/>
  <c r="AH89" i="8"/>
  <c r="AH143" i="8"/>
  <c r="AM143" i="8" s="1"/>
  <c r="AN143" i="8" s="1"/>
  <c r="AH103" i="8"/>
  <c r="AH167" i="8"/>
  <c r="AH77" i="8"/>
  <c r="AH92" i="8"/>
  <c r="AH51" i="8"/>
  <c r="AH19" i="8"/>
  <c r="AH23" i="8"/>
  <c r="AH989" i="8"/>
  <c r="AM989" i="8" s="1"/>
  <c r="AN989" i="8" s="1"/>
  <c r="AH957" i="8"/>
  <c r="AH995" i="8"/>
  <c r="AH917" i="8"/>
  <c r="AH882" i="8"/>
  <c r="AH923" i="8"/>
  <c r="AH788" i="8"/>
  <c r="AH857" i="8"/>
  <c r="AH855" i="8"/>
  <c r="AH763" i="8"/>
  <c r="AH790" i="8"/>
  <c r="AH797" i="8"/>
  <c r="AH817" i="8"/>
  <c r="AM817" i="8" s="1"/>
  <c r="AH765" i="8"/>
  <c r="AH698" i="8"/>
  <c r="AH634" i="8"/>
  <c r="AH787" i="8"/>
  <c r="AH681" i="8"/>
  <c r="AH613" i="8"/>
  <c r="AH612" i="8"/>
  <c r="AH688" i="8"/>
  <c r="AH575" i="8"/>
  <c r="AH530" i="8"/>
  <c r="AH571" i="8"/>
  <c r="AH494" i="8"/>
  <c r="AM494" i="8" s="1"/>
  <c r="AN494" i="8" s="1"/>
  <c r="AH615" i="8"/>
  <c r="AH659" i="8"/>
  <c r="AH500" i="8"/>
  <c r="AH465" i="8"/>
  <c r="AH497" i="8"/>
  <c r="AH360" i="8"/>
  <c r="AM360" i="8" s="1"/>
  <c r="AN360" i="8" s="1"/>
  <c r="AH513" i="8"/>
  <c r="AH484" i="8"/>
  <c r="AH387" i="8"/>
  <c r="AH319" i="8"/>
  <c r="AM319" i="8" s="1"/>
  <c r="AH410" i="8"/>
  <c r="AH263" i="8"/>
  <c r="AH456" i="8"/>
  <c r="AH382" i="8"/>
  <c r="AH200" i="8"/>
  <c r="AH316" i="8"/>
  <c r="AH350" i="8"/>
  <c r="AH292" i="8"/>
  <c r="AH260" i="8"/>
  <c r="AH186" i="8"/>
  <c r="AH194" i="8"/>
  <c r="AH182" i="8"/>
  <c r="AH133" i="8"/>
  <c r="AH185" i="8"/>
  <c r="AH57" i="8"/>
  <c r="AH120" i="8"/>
  <c r="AH123" i="8"/>
  <c r="AH71" i="8"/>
  <c r="AH999" i="8"/>
  <c r="AH943" i="8"/>
  <c r="AM943" i="8" s="1"/>
  <c r="AN943" i="8" s="1"/>
  <c r="AH964" i="8"/>
  <c r="AH902" i="8"/>
  <c r="AH937" i="8"/>
  <c r="AH871" i="8"/>
  <c r="AH926" i="8"/>
  <c r="AH856" i="8"/>
  <c r="AH851" i="8"/>
  <c r="AH759" i="8"/>
  <c r="AH772" i="8"/>
  <c r="AH810" i="8"/>
  <c r="AM810" i="8" s="1"/>
  <c r="AN810" i="8" s="1"/>
  <c r="AH823" i="8"/>
  <c r="AH758" i="8"/>
  <c r="AH690" i="8"/>
  <c r="AM690" i="8" s="1"/>
  <c r="AH732" i="8"/>
  <c r="AH770" i="8"/>
  <c r="AH680" i="8"/>
  <c r="AM680" i="8" s="1"/>
  <c r="AN680" i="8" s="1"/>
  <c r="AH609" i="8"/>
  <c r="AH596" i="8"/>
  <c r="AH691" i="8"/>
  <c r="AH693" i="8"/>
  <c r="AH526" i="8"/>
  <c r="AH569" i="8"/>
  <c r="AH490" i="8"/>
  <c r="AH580" i="8"/>
  <c r="AH656" i="8"/>
  <c r="AH639" i="8"/>
  <c r="AM639" i="8" s="1"/>
  <c r="AN639" i="8" s="1"/>
  <c r="AH461" i="8"/>
  <c r="AH416" i="8"/>
  <c r="AH483" i="8"/>
  <c r="AH488" i="8"/>
  <c r="AH476" i="8"/>
  <c r="AM476" i="8" s="1"/>
  <c r="AH383" i="8"/>
  <c r="AM383" i="8" s="1"/>
  <c r="AN383" i="8" s="1"/>
  <c r="AH311" i="8"/>
  <c r="AH389" i="8"/>
  <c r="AH251" i="8"/>
  <c r="AH447" i="8"/>
  <c r="AM447" i="8" s="1"/>
  <c r="AH377" i="8"/>
  <c r="AH196" i="8"/>
  <c r="AH290" i="8"/>
  <c r="AH344" i="8"/>
  <c r="AH241" i="8"/>
  <c r="AH257" i="8"/>
  <c r="AH177" i="8"/>
  <c r="AH288" i="8"/>
  <c r="AH174" i="8"/>
  <c r="AH126" i="8"/>
  <c r="AH154" i="8"/>
  <c r="AH45" i="8"/>
  <c r="AH70" i="8"/>
  <c r="AH88" i="8"/>
  <c r="AH56" i="8"/>
  <c r="AH1006" i="8"/>
  <c r="AH1002" i="8"/>
  <c r="AH974" i="8"/>
  <c r="AH938" i="8"/>
  <c r="AH931" i="8"/>
  <c r="AH879" i="8"/>
  <c r="AH866" i="8"/>
  <c r="AM866" i="8" s="1"/>
  <c r="AN866" i="8" s="1"/>
  <c r="AH916" i="8"/>
  <c r="AH841" i="8"/>
  <c r="AH846" i="8"/>
  <c r="AH859" i="8"/>
  <c r="AH762" i="8"/>
  <c r="AH784" i="8"/>
  <c r="AH824" i="8"/>
  <c r="AH833" i="8"/>
  <c r="AH682" i="8"/>
  <c r="AH717" i="8"/>
  <c r="AH757" i="8"/>
  <c r="AH664" i="8"/>
  <c r="AH589" i="8"/>
  <c r="AH709" i="8"/>
  <c r="AM709" i="8" s="1"/>
  <c r="AN709" i="8" s="1"/>
  <c r="AH671" i="8"/>
  <c r="AH676" i="8"/>
  <c r="AH522" i="8"/>
  <c r="AH537" i="8"/>
  <c r="AH478" i="8"/>
  <c r="AH669" i="8"/>
  <c r="AH620" i="8"/>
  <c r="AH572" i="8"/>
  <c r="AH445" i="8"/>
  <c r="AH408" i="8"/>
  <c r="AH475" i="8"/>
  <c r="AH527" i="8"/>
  <c r="AH460" i="8"/>
  <c r="AH363" i="8"/>
  <c r="AH299" i="8"/>
  <c r="AH386" i="8"/>
  <c r="AM386" i="8" s="1"/>
  <c r="AN386" i="8" s="1"/>
  <c r="AH246" i="8"/>
  <c r="AH431" i="8"/>
  <c r="AH463" i="8"/>
  <c r="AH184" i="8"/>
  <c r="AH289" i="8"/>
  <c r="AH340" i="8"/>
  <c r="AH210" i="8"/>
  <c r="AH334" i="8"/>
  <c r="AH163" i="8"/>
  <c r="AH201" i="8"/>
  <c r="AM201" i="8" s="1"/>
  <c r="AN201" i="8" s="1"/>
  <c r="AH173" i="8"/>
  <c r="AH118" i="8"/>
  <c r="AH190" i="8"/>
  <c r="AH183" i="8"/>
  <c r="AH65" i="8"/>
  <c r="AM65" i="8" s="1"/>
  <c r="AN65" i="8" s="1"/>
  <c r="AH81" i="8"/>
  <c r="AM81" i="8" s="1"/>
  <c r="AN81" i="8" s="1"/>
  <c r="AH39" i="8"/>
  <c r="AH30" i="8"/>
  <c r="AH996" i="8"/>
  <c r="AH955" i="8"/>
  <c r="AH986" i="8"/>
  <c r="AH898" i="8"/>
  <c r="AH899" i="8"/>
  <c r="AM899" i="8" s="1"/>
  <c r="AN899" i="8" s="1"/>
  <c r="AH894" i="8"/>
  <c r="AM894" i="8" s="1"/>
  <c r="AN894" i="8" s="1"/>
  <c r="AH826" i="8"/>
  <c r="AH872" i="8"/>
  <c r="AH939" i="8"/>
  <c r="AH809" i="8"/>
  <c r="AH815" i="8"/>
  <c r="AH748" i="8"/>
  <c r="AH785" i="8"/>
  <c r="AM785" i="8" s="1"/>
  <c r="AH820" i="8"/>
  <c r="AM820" i="8" s="1"/>
  <c r="AN820" i="8" s="1"/>
  <c r="AH734" i="8"/>
  <c r="AH658" i="8"/>
  <c r="AM658" i="8" s="1"/>
  <c r="AN658" i="8" s="1"/>
  <c r="AH684" i="8"/>
  <c r="AH743" i="8"/>
  <c r="AH727" i="8"/>
  <c r="AH581" i="8"/>
  <c r="AH627" i="8"/>
  <c r="AM627" i="8" s="1"/>
  <c r="AN627" i="8" s="1"/>
  <c r="AH636" i="8"/>
  <c r="AH590" i="8"/>
  <c r="AH506" i="8"/>
  <c r="AH520" i="8"/>
  <c r="AH458" i="8"/>
  <c r="AH602" i="8"/>
  <c r="AH570" i="8"/>
  <c r="AH531" i="8"/>
  <c r="AM531" i="8" s="1"/>
  <c r="AH433" i="8"/>
  <c r="AH384" i="8"/>
  <c r="AH435" i="8"/>
  <c r="AH543" i="8"/>
  <c r="AH430" i="8"/>
  <c r="AH355" i="8"/>
  <c r="AH471" i="8"/>
  <c r="AH370" i="8"/>
  <c r="AM370" i="8" s="1"/>
  <c r="AN370" i="8" s="1"/>
  <c r="AH326" i="8"/>
  <c r="AM326" i="8" s="1"/>
  <c r="AH427" i="8"/>
  <c r="AH278" i="8"/>
  <c r="AH353" i="8"/>
  <c r="AH240" i="8"/>
  <c r="AH277" i="8"/>
  <c r="AH318" i="8"/>
  <c r="AH235" i="8"/>
  <c r="AM235" i="8" s="1"/>
  <c r="AN235" i="8" s="1"/>
  <c r="AH284" i="8"/>
  <c r="AH161" i="8"/>
  <c r="AH207" i="8"/>
  <c r="AM207" i="8" s="1"/>
  <c r="AN207" i="8" s="1"/>
  <c r="AH102" i="8"/>
  <c r="AH170" i="8"/>
  <c r="AH119" i="8"/>
  <c r="AH37" i="8"/>
  <c r="AH54" i="8"/>
  <c r="AH131" i="8"/>
  <c r="AH988" i="8"/>
  <c r="AH987" i="8"/>
  <c r="AH966" i="8"/>
  <c r="AH971" i="8"/>
  <c r="AH870" i="8"/>
  <c r="AH880" i="8"/>
  <c r="AH818" i="8"/>
  <c r="AH861" i="8"/>
  <c r="AH890" i="8"/>
  <c r="AH798" i="8"/>
  <c r="AM798" i="8" s="1"/>
  <c r="AN798" i="8" s="1"/>
  <c r="AH849" i="8"/>
  <c r="AH744" i="8"/>
  <c r="AH754" i="8"/>
  <c r="AH852" i="8"/>
  <c r="AH722" i="8"/>
  <c r="AH654" i="8"/>
  <c r="AM654" i="8" s="1"/>
  <c r="AN654" i="8" s="1"/>
  <c r="AH764" i="8"/>
  <c r="AH768" i="8"/>
  <c r="AM768" i="8" s="1"/>
  <c r="AN768" i="8" s="1"/>
  <c r="AH663" i="8"/>
  <c r="AH707" i="8"/>
  <c r="AH626" i="8"/>
  <c r="AH624" i="8"/>
  <c r="AH562" i="8"/>
  <c r="AM562" i="8" s="1"/>
  <c r="AH652" i="8"/>
  <c r="AH504" i="8"/>
  <c r="AH454" i="8"/>
  <c r="AH578" i="8"/>
  <c r="AH564" i="8"/>
  <c r="AH485" i="8"/>
  <c r="AH421" i="8"/>
  <c r="AH380" i="8"/>
  <c r="AM380" i="8" s="1"/>
  <c r="AN380" i="8" s="1"/>
  <c r="AH424" i="8"/>
  <c r="AH487" i="8"/>
  <c r="AH407" i="8"/>
  <c r="AM407" i="8" s="1"/>
  <c r="AN407" i="8" s="1"/>
  <c r="AH343" i="8"/>
  <c r="AM343" i="8" s="1"/>
  <c r="AH448" i="8"/>
  <c r="AH365" i="8"/>
  <c r="AH320" i="8"/>
  <c r="AH406" i="8"/>
  <c r="AH270" i="8"/>
  <c r="AM270" i="8" s="1"/>
  <c r="AN270" i="8" s="1"/>
  <c r="AH348" i="8"/>
  <c r="AH236" i="8"/>
  <c r="AH269" i="8"/>
  <c r="AH298" i="8"/>
  <c r="AH218" i="8"/>
  <c r="AH237" i="8"/>
  <c r="AH157" i="8"/>
  <c r="AM157" i="8" s="1"/>
  <c r="AN157" i="8" s="1"/>
  <c r="AH187" i="8"/>
  <c r="AH324" i="8"/>
  <c r="AH111" i="8"/>
  <c r="AM111" i="8" s="1"/>
  <c r="AN111" i="8" s="1"/>
  <c r="AH114" i="8"/>
  <c r="AH35" i="8"/>
  <c r="AH135" i="8"/>
  <c r="AH149" i="8"/>
  <c r="AH10" i="8"/>
  <c r="AM10" i="8" s="1"/>
  <c r="AN10" i="8" s="1"/>
  <c r="AH980" i="8"/>
  <c r="AH1003" i="8"/>
  <c r="AH935" i="8"/>
  <c r="AH983" i="8"/>
  <c r="AH947" i="8"/>
  <c r="AH865" i="8"/>
  <c r="AH800" i="8"/>
  <c r="AH845" i="8"/>
  <c r="AH889" i="8"/>
  <c r="AH793" i="8"/>
  <c r="AH839" i="8"/>
  <c r="AH805" i="8"/>
  <c r="AH781" i="8"/>
  <c r="AH795" i="8"/>
  <c r="AH718" i="8"/>
  <c r="AH650" i="8"/>
  <c r="AM650" i="8" s="1"/>
  <c r="AH699" i="8"/>
  <c r="AH728" i="8"/>
  <c r="AH647" i="8"/>
  <c r="AM647" i="8" s="1"/>
  <c r="AN647" i="8" s="1"/>
  <c r="AH668" i="8"/>
  <c r="AH594" i="8"/>
  <c r="AH592" i="8"/>
  <c r="AH554" i="8"/>
  <c r="AH637" i="8"/>
  <c r="AM637" i="8" s="1"/>
  <c r="AH586" i="8"/>
  <c r="AH446" i="8"/>
  <c r="AH587" i="8"/>
  <c r="AM587" i="8" s="1"/>
  <c r="AN587" i="8" s="1"/>
  <c r="AH533" i="8"/>
  <c r="AH481" i="8"/>
  <c r="AH561" i="8"/>
  <c r="AH376" i="8"/>
  <c r="AH541" i="8"/>
  <c r="AM541" i="8" s="1"/>
  <c r="AH545" i="8"/>
  <c r="AH403" i="8"/>
  <c r="AH339" i="8"/>
  <c r="AH422" i="8"/>
  <c r="AH275" i="8"/>
  <c r="AM275" i="8" s="1"/>
  <c r="AH309" i="8"/>
  <c r="AH401" i="8"/>
  <c r="AH266" i="8"/>
  <c r="AH337" i="8"/>
  <c r="AH216" i="8"/>
  <c r="AH256" i="8"/>
  <c r="AH276" i="8"/>
  <c r="AH208" i="8"/>
  <c r="AM208" i="8" s="1"/>
  <c r="AH233" i="8"/>
  <c r="AH243" i="8"/>
  <c r="AH158" i="8"/>
  <c r="AH229" i="8"/>
  <c r="AH106" i="8"/>
  <c r="AH97" i="8"/>
  <c r="AM97" i="8" s="1"/>
  <c r="AN97" i="8" s="1"/>
  <c r="AH137" i="8"/>
  <c r="AH132" i="8"/>
  <c r="AH997" i="8"/>
  <c r="AH991" i="8"/>
  <c r="AH927" i="8"/>
  <c r="AH933" i="8"/>
  <c r="AH896" i="8"/>
  <c r="AH954" i="8"/>
  <c r="AH796" i="8"/>
  <c r="AH837" i="8"/>
  <c r="AH869" i="8"/>
  <c r="AH767" i="8"/>
  <c r="AH811" i="8"/>
  <c r="AM811" i="8" s="1"/>
  <c r="AH802" i="8"/>
  <c r="AH760" i="8"/>
  <c r="AH780" i="8"/>
  <c r="AM780" i="8" s="1"/>
  <c r="AN780" i="8" s="1"/>
  <c r="AH702" i="8"/>
  <c r="AH638" i="8"/>
  <c r="AH683" i="8"/>
  <c r="AH713" i="8"/>
  <c r="AH621" i="8"/>
  <c r="AH628" i="8"/>
  <c r="AH689" i="8"/>
  <c r="AH591" i="8"/>
  <c r="AM591" i="8" s="1"/>
  <c r="AN591" i="8" s="1"/>
  <c r="AH550" i="8"/>
  <c r="AH600" i="8"/>
  <c r="AH503" i="8"/>
  <c r="AH616" i="8"/>
  <c r="AH661" i="8"/>
  <c r="AH532" i="8"/>
  <c r="AM532" i="8" s="1"/>
  <c r="AN532" i="8" s="1"/>
  <c r="AH477" i="8"/>
  <c r="AH507" i="8"/>
  <c r="AM507" i="8" s="1"/>
  <c r="AN507" i="8" s="1"/>
  <c r="AH364" i="8"/>
  <c r="AH540" i="8"/>
  <c r="AH528" i="8"/>
  <c r="AM528" i="8" s="1"/>
  <c r="AH395" i="8"/>
  <c r="AH323" i="8"/>
  <c r="AH413" i="8"/>
  <c r="AM413" i="8" s="1"/>
  <c r="AN413" i="8" s="1"/>
  <c r="AH271" i="8"/>
  <c r="AH304" i="8"/>
  <c r="AH393" i="8"/>
  <c r="AH204" i="8"/>
  <c r="AH321" i="8"/>
  <c r="AH212" i="8"/>
  <c r="AH366" i="8"/>
  <c r="AH273" i="8"/>
  <c r="AH222" i="8"/>
  <c r="AH202" i="8"/>
  <c r="AH242" i="8"/>
  <c r="AH152" i="8"/>
  <c r="AH209" i="8"/>
  <c r="AH85" i="8"/>
  <c r="AM85" i="8" s="1"/>
  <c r="AH156" i="8"/>
  <c r="AH130" i="8"/>
  <c r="AH129" i="8"/>
  <c r="AH960" i="8"/>
  <c r="AM960" i="8" s="1"/>
  <c r="AN960" i="8" s="1"/>
  <c r="AH830" i="8"/>
  <c r="AM830" i="8" s="1"/>
  <c r="AH724" i="8"/>
  <c r="AH474" i="8"/>
  <c r="AH436" i="8"/>
  <c r="AH245" i="8"/>
  <c r="AH211" i="8"/>
  <c r="AM211" i="8" s="1"/>
  <c r="AN211" i="8" s="1"/>
  <c r="AH990" i="8"/>
  <c r="AH847" i="8"/>
  <c r="AM847" i="8" s="1"/>
  <c r="AN847" i="8" s="1"/>
  <c r="AH633" i="8"/>
  <c r="AH641" i="8"/>
  <c r="AM641" i="8" s="1"/>
  <c r="AH359" i="8"/>
  <c r="AH280" i="8"/>
  <c r="AH146" i="8"/>
  <c r="AH914" i="8"/>
  <c r="AM914" i="8" s="1"/>
  <c r="AN914" i="8" s="1"/>
  <c r="AH756" i="8"/>
  <c r="AH585" i="8"/>
  <c r="AM585" i="8" s="1"/>
  <c r="AN585" i="8" s="1"/>
  <c r="AH574" i="8"/>
  <c r="AH295" i="8"/>
  <c r="AH345" i="8"/>
  <c r="AH63" i="8"/>
  <c r="AH850" i="8"/>
  <c r="AH807" i="8"/>
  <c r="AH606" i="8"/>
  <c r="AH404" i="8"/>
  <c r="AH455" i="8"/>
  <c r="AH195" i="8"/>
  <c r="AH52" i="8"/>
  <c r="AH884" i="8"/>
  <c r="AM884" i="8" s="1"/>
  <c r="AH678" i="8"/>
  <c r="AH510" i="8"/>
  <c r="AH459" i="8"/>
  <c r="AH440" i="8"/>
  <c r="AH213" i="8"/>
  <c r="AH116" i="8"/>
  <c r="AH692" i="8"/>
  <c r="AH180" i="8"/>
  <c r="AH1001" i="8"/>
  <c r="AH644" i="8"/>
  <c r="AH297" i="8"/>
  <c r="AH915" i="8"/>
  <c r="AH536" i="8"/>
  <c r="AH159" i="8"/>
  <c r="AH124" i="8"/>
  <c r="AH854" i="8"/>
  <c r="AH441" i="8"/>
  <c r="AH60" i="8"/>
  <c r="AH791" i="8"/>
  <c r="AH512" i="8"/>
  <c r="AM512" i="8" s="1"/>
  <c r="AN512" i="8" s="1"/>
  <c r="AH148" i="8"/>
  <c r="AH794" i="8"/>
  <c r="AH381" i="8"/>
  <c r="AH701" i="8"/>
  <c r="AH336" i="8"/>
  <c r="AA16" i="3"/>
  <c r="C16" i="3"/>
  <c r="AD16" i="3"/>
  <c r="AC16" i="3"/>
  <c r="AE16" i="3"/>
  <c r="AB16" i="3"/>
  <c r="L14" i="7"/>
  <c r="Q22" i="3" s="1"/>
  <c r="Z23" i="4"/>
  <c r="M32" i="7"/>
  <c r="R40" i="3" s="1"/>
  <c r="AD40" i="3" s="1"/>
  <c r="AL152" i="8"/>
  <c r="AJ135" i="8"/>
  <c r="AJ110" i="8"/>
  <c r="AL36" i="8"/>
  <c r="AK30" i="8"/>
  <c r="U93" i="8"/>
  <c r="AK81" i="8"/>
  <c r="AL67" i="8"/>
  <c r="AM59" i="8"/>
  <c r="AN59" i="8" s="1"/>
  <c r="AK27" i="8"/>
  <c r="AG22" i="8"/>
  <c r="AG145" i="8"/>
  <c r="AG155" i="8"/>
  <c r="AM155" i="8" s="1"/>
  <c r="AG103" i="8"/>
  <c r="AM103" i="8" s="1"/>
  <c r="AN103" i="8" s="1"/>
  <c r="AG74" i="8"/>
  <c r="AM74" i="8" s="1"/>
  <c r="AN74" i="8" s="1"/>
  <c r="AG234" i="8"/>
  <c r="AG30" i="8"/>
  <c r="AG91" i="8"/>
  <c r="AG277" i="8"/>
  <c r="AM277" i="8" s="1"/>
  <c r="AG152" i="8"/>
  <c r="AG171" i="8"/>
  <c r="AG143" i="8"/>
  <c r="AG220" i="8"/>
  <c r="AG190" i="8"/>
  <c r="AM190" i="8" s="1"/>
  <c r="AG336" i="8"/>
  <c r="AG90" i="8"/>
  <c r="AG118" i="8"/>
  <c r="AM118" i="8" s="1"/>
  <c r="AG142" i="8"/>
  <c r="AG213" i="8"/>
  <c r="AG276" i="8"/>
  <c r="AG226" i="8"/>
  <c r="AG184" i="8"/>
  <c r="AG274" i="8"/>
  <c r="AM274" i="8" s="1"/>
  <c r="AN274" i="8" s="1"/>
  <c r="AG281" i="8"/>
  <c r="AG350" i="8"/>
  <c r="AG398" i="8"/>
  <c r="AM398" i="8" s="1"/>
  <c r="AG246" i="8"/>
  <c r="AM246" i="8" s="1"/>
  <c r="AG373" i="8"/>
  <c r="AG438" i="8"/>
  <c r="AG338" i="8"/>
  <c r="AG299" i="8"/>
  <c r="AG355" i="8"/>
  <c r="AM355" i="8" s="1"/>
  <c r="AN355" i="8" s="1"/>
  <c r="AG403" i="8"/>
  <c r="AG490" i="8"/>
  <c r="AG463" i="8"/>
  <c r="AG486" i="8"/>
  <c r="AG368" i="8"/>
  <c r="AG429" i="8"/>
  <c r="AG583" i="8"/>
  <c r="AM583" i="8" s="1"/>
  <c r="AN583" i="8" s="1"/>
  <c r="AG472" i="8"/>
  <c r="AM472" i="8" s="1"/>
  <c r="AN472" i="8" s="1"/>
  <c r="AG666" i="8"/>
  <c r="AG504" i="8"/>
  <c r="AM504" i="8" s="1"/>
  <c r="AG449" i="8"/>
  <c r="AG531" i="8"/>
  <c r="AG501" i="8"/>
  <c r="AG565" i="8"/>
  <c r="AM565" i="8" s="1"/>
  <c r="AG715" i="8"/>
  <c r="AG651" i="8"/>
  <c r="AM651" i="8" s="1"/>
  <c r="AN651" i="8" s="1"/>
  <c r="AG633" i="8"/>
  <c r="AG600" i="8"/>
  <c r="AG691" i="8"/>
  <c r="AM691" i="8" s="1"/>
  <c r="AG684" i="8"/>
  <c r="AG760" i="8"/>
  <c r="AG669" i="8"/>
  <c r="AM669" i="8" s="1"/>
  <c r="AG733" i="8"/>
  <c r="AG782" i="8"/>
  <c r="AM782" i="8" s="1"/>
  <c r="AN782" i="8" s="1"/>
  <c r="AG742" i="8"/>
  <c r="AG913" i="8"/>
  <c r="AG860" i="8"/>
  <c r="AM860" i="8" s="1"/>
  <c r="AG816" i="8"/>
  <c r="AG870" i="8"/>
  <c r="AG826" i="8"/>
  <c r="AG863" i="8"/>
  <c r="AM863" i="8" s="1"/>
  <c r="AN863" i="8" s="1"/>
  <c r="AG859" i="8"/>
  <c r="AM859" i="8" s="1"/>
  <c r="AN859" i="8" s="1"/>
  <c r="AG946" i="8"/>
  <c r="AG888" i="8"/>
  <c r="AG943" i="8"/>
  <c r="AG991" i="8"/>
  <c r="AG957" i="8"/>
  <c r="AG969" i="8"/>
  <c r="AM969" i="8" s="1"/>
  <c r="AK144" i="8"/>
  <c r="AK126" i="8"/>
  <c r="AM126" i="8" s="1"/>
  <c r="AN126" i="8" s="1"/>
  <c r="AK226" i="8"/>
  <c r="AK222" i="8"/>
  <c r="AK302" i="8"/>
  <c r="AK95" i="8"/>
  <c r="AK145" i="8"/>
  <c r="AK245" i="8"/>
  <c r="AK354" i="8"/>
  <c r="AK372" i="8"/>
  <c r="AK247" i="8"/>
  <c r="AK384" i="8"/>
  <c r="AK449" i="8"/>
  <c r="AK313" i="8"/>
  <c r="AK413" i="8"/>
  <c r="AK537" i="8"/>
  <c r="AK532" i="8"/>
  <c r="AK624" i="8"/>
  <c r="AM624" i="8" s="1"/>
  <c r="AN624" i="8" s="1"/>
  <c r="AK611" i="8"/>
  <c r="AK580" i="8"/>
  <c r="AK572" i="8"/>
  <c r="AK547" i="8"/>
  <c r="AK620" i="8"/>
  <c r="AK721" i="8"/>
  <c r="AK737" i="8"/>
  <c r="AK786" i="8"/>
  <c r="AK719" i="8"/>
  <c r="AK744" i="8"/>
  <c r="AK815" i="8"/>
  <c r="AK865" i="8"/>
  <c r="AK810" i="8"/>
  <c r="AK958" i="8"/>
  <c r="AK945" i="8"/>
  <c r="AK931" i="8"/>
  <c r="AM931" i="8" s="1"/>
  <c r="AN931" i="8" s="1"/>
  <c r="AK941" i="8"/>
  <c r="AK994" i="8"/>
  <c r="U741" i="8"/>
  <c r="D38" i="5"/>
  <c r="D34" i="5"/>
  <c r="D50" i="5"/>
  <c r="D30" i="5"/>
  <c r="D46" i="5"/>
  <c r="D24" i="5"/>
  <c r="BA10" i="8"/>
  <c r="G79" i="7"/>
  <c r="K18" i="2" s="1"/>
  <c r="W5" i="8"/>
  <c r="S25" i="4"/>
  <c r="Y25" i="4" s="1"/>
  <c r="Y16" i="7"/>
  <c r="H11" i="7"/>
  <c r="M19" i="3" s="1"/>
  <c r="S20" i="4"/>
  <c r="Y20" i="4" s="1"/>
  <c r="AZ68" i="8"/>
  <c r="AY68" i="8"/>
  <c r="AM25" i="8"/>
  <c r="AM68" i="8"/>
  <c r="AM158" i="8"/>
  <c r="AN158" i="8" s="1"/>
  <c r="AM151" i="8"/>
  <c r="AM313" i="8"/>
  <c r="AN313" i="8" s="1"/>
  <c r="AM227" i="8"/>
  <c r="AM405" i="8"/>
  <c r="AN405" i="8" s="1"/>
  <c r="AM602" i="8"/>
  <c r="AM844" i="8"/>
  <c r="AM885" i="8"/>
  <c r="AN885" i="8" s="1"/>
  <c r="AM163" i="8"/>
  <c r="AN163" i="8" s="1"/>
  <c r="AM244" i="8"/>
  <c r="AN244" i="8" s="1"/>
  <c r="AM237" i="8"/>
  <c r="AM276" i="8"/>
  <c r="AN276" i="8" s="1"/>
  <c r="AM409" i="8"/>
  <c r="AM666" i="8"/>
  <c r="AN666" i="8" s="1"/>
  <c r="AM449" i="8"/>
  <c r="AN449" i="8" s="1"/>
  <c r="AM760" i="8"/>
  <c r="AN760" i="8" s="1"/>
  <c r="AM930" i="8"/>
  <c r="AM907" i="8"/>
  <c r="AN907" i="8" s="1"/>
  <c r="AZ30" i="8"/>
  <c r="L44" i="5" s="1"/>
  <c r="Z44" i="5" s="1"/>
  <c r="AY30" i="8"/>
  <c r="J44" i="5" s="1"/>
  <c r="AM105" i="8"/>
  <c r="AY80" i="8"/>
  <c r="AZ80" i="8"/>
  <c r="AZ59" i="8"/>
  <c r="AY59" i="8"/>
  <c r="AZ53" i="8"/>
  <c r="AY53" i="8"/>
  <c r="AZ49" i="8"/>
  <c r="AY49" i="8"/>
  <c r="AZ114" i="8"/>
  <c r="AY114" i="8"/>
  <c r="AZ63" i="8"/>
  <c r="AY63" i="8"/>
  <c r="AY145" i="8"/>
  <c r="AZ145" i="8"/>
  <c r="AZ58" i="8"/>
  <c r="AY58" i="8"/>
  <c r="AY112" i="8"/>
  <c r="AZ112" i="8"/>
  <c r="AZ130" i="8"/>
  <c r="AY130" i="8"/>
  <c r="AY60" i="8"/>
  <c r="AZ60" i="8"/>
  <c r="AY88" i="8"/>
  <c r="AZ88" i="8"/>
  <c r="AY93" i="8"/>
  <c r="AZ93" i="8"/>
  <c r="AY125" i="8"/>
  <c r="AZ125" i="8"/>
  <c r="AM15" i="8"/>
  <c r="AN15" i="8" s="1"/>
  <c r="AY62" i="8"/>
  <c r="AZ62" i="8"/>
  <c r="AM314" i="8"/>
  <c r="AN314" i="8" s="1"/>
  <c r="AM440" i="8"/>
  <c r="AN440" i="8" s="1"/>
  <c r="AM692" i="8"/>
  <c r="AM674" i="8"/>
  <c r="AN674" i="8" s="1"/>
  <c r="AM991" i="8"/>
  <c r="AN991" i="8" s="1"/>
  <c r="AZ35" i="8"/>
  <c r="L49" i="5" s="1"/>
  <c r="AY35" i="8"/>
  <c r="J49" i="5" s="1"/>
  <c r="AY139" i="8"/>
  <c r="AZ139" i="8"/>
  <c r="AY100" i="8"/>
  <c r="AZ100" i="8"/>
  <c r="AM119" i="8"/>
  <c r="AN119" i="8" s="1"/>
  <c r="AM115" i="8"/>
  <c r="AN115" i="8" s="1"/>
  <c r="AM203" i="8"/>
  <c r="AM60" i="8"/>
  <c r="AN60" i="8" s="1"/>
  <c r="AM253" i="8"/>
  <c r="AM241" i="8"/>
  <c r="AM340" i="8"/>
  <c r="AM114" i="8"/>
  <c r="AN114" i="8" s="1"/>
  <c r="AM146" i="8"/>
  <c r="AN146" i="8" s="1"/>
  <c r="AM194" i="8"/>
  <c r="AN194" i="8" s="1"/>
  <c r="AM324" i="8"/>
  <c r="AM285" i="8"/>
  <c r="AN285" i="8" s="1"/>
  <c r="AM317" i="8"/>
  <c r="AM443" i="8"/>
  <c r="AN443" i="8" s="1"/>
  <c r="AM381" i="8"/>
  <c r="AN381" i="8" s="1"/>
  <c r="AM348" i="8"/>
  <c r="AN348" i="8" s="1"/>
  <c r="AM555" i="8"/>
  <c r="AM471" i="8"/>
  <c r="AM582" i="8"/>
  <c r="AM516" i="8"/>
  <c r="AM589" i="8"/>
  <c r="AN589" i="8" s="1"/>
  <c r="AM444" i="8"/>
  <c r="AN444" i="8" s="1"/>
  <c r="AM520" i="8"/>
  <c r="AN520" i="8" s="1"/>
  <c r="AM569" i="8"/>
  <c r="AM688" i="8"/>
  <c r="AN688" i="8" s="1"/>
  <c r="AM648" i="8"/>
  <c r="AN648" i="8" s="1"/>
  <c r="AM604" i="8"/>
  <c r="AN604" i="8" s="1"/>
  <c r="AM638" i="8"/>
  <c r="AM702" i="8"/>
  <c r="AN702" i="8" s="1"/>
  <c r="AM740" i="8"/>
  <c r="AM705" i="8"/>
  <c r="AM821" i="8"/>
  <c r="AN821" i="8" s="1"/>
  <c r="AM746" i="8"/>
  <c r="AN746" i="8" s="1"/>
  <c r="AM876" i="8"/>
  <c r="AN876" i="8" s="1"/>
  <c r="AM774" i="8"/>
  <c r="AM834" i="8"/>
  <c r="AM923" i="8"/>
  <c r="AM873" i="8"/>
  <c r="AM951" i="8"/>
  <c r="AN951" i="8" s="1"/>
  <c r="AM867" i="8"/>
  <c r="AN867" i="8" s="1"/>
  <c r="AM905" i="8"/>
  <c r="AM966" i="8"/>
  <c r="AM932" i="8"/>
  <c r="AN932" i="8" s="1"/>
  <c r="AM965" i="8"/>
  <c r="AM977" i="8"/>
  <c r="AM1006" i="8"/>
  <c r="AY84" i="8"/>
  <c r="AZ84" i="8"/>
  <c r="AZ61" i="8"/>
  <c r="AY61" i="8"/>
  <c r="AZ33" i="8"/>
  <c r="L47" i="5" s="1"/>
  <c r="Z47" i="5" s="1"/>
  <c r="AY33" i="8"/>
  <c r="J47" i="5" s="1"/>
  <c r="AY50" i="8"/>
  <c r="AZ50" i="8"/>
  <c r="AY116" i="8"/>
  <c r="AZ116" i="8"/>
  <c r="AZ65" i="8"/>
  <c r="AY65" i="8"/>
  <c r="AZ122" i="8"/>
  <c r="AY122" i="8"/>
  <c r="AY137" i="8"/>
  <c r="AZ137" i="8"/>
  <c r="AZ98" i="8"/>
  <c r="AY98" i="8"/>
  <c r="AZ94" i="8"/>
  <c r="AY94" i="8"/>
  <c r="AY126" i="8"/>
  <c r="AZ126" i="8"/>
  <c r="AZ66" i="8"/>
  <c r="AY66" i="8"/>
  <c r="AZ19" i="8"/>
  <c r="L33" i="5" s="1"/>
  <c r="Z33" i="5" s="1"/>
  <c r="AY19" i="8"/>
  <c r="J33" i="5" s="1"/>
  <c r="AM138" i="8"/>
  <c r="AN138" i="8" s="1"/>
  <c r="AM320" i="8"/>
  <c r="AM430" i="8"/>
  <c r="AN430" i="8" s="1"/>
  <c r="AM492" i="8"/>
  <c r="AM743" i="8"/>
  <c r="AM983" i="8"/>
  <c r="AN983" i="8" s="1"/>
  <c r="AM40" i="8"/>
  <c r="AN40" i="8" s="1"/>
  <c r="AM94" i="8"/>
  <c r="AN94" i="8" s="1"/>
  <c r="AM110" i="8"/>
  <c r="AM179" i="8"/>
  <c r="AN179" i="8" s="1"/>
  <c r="AM200" i="8"/>
  <c r="AM468" i="8"/>
  <c r="AM605" i="8"/>
  <c r="AM445" i="8"/>
  <c r="AN445" i="8" s="1"/>
  <c r="AM686" i="8"/>
  <c r="AN686" i="8" s="1"/>
  <c r="AM795" i="8"/>
  <c r="AN795" i="8" s="1"/>
  <c r="AM877" i="8"/>
  <c r="AM904" i="8"/>
  <c r="AM1000" i="8"/>
  <c r="AM990" i="8"/>
  <c r="AZ47" i="8"/>
  <c r="AY47" i="8"/>
  <c r="AM38" i="8"/>
  <c r="AN38" i="8" s="1"/>
  <c r="AZ51" i="8"/>
  <c r="AY51" i="8"/>
  <c r="AM89" i="8"/>
  <c r="AY69" i="8"/>
  <c r="AZ69" i="8"/>
  <c r="BA9" i="8"/>
  <c r="AM63" i="8"/>
  <c r="AN63" i="8" s="1"/>
  <c r="AM32" i="8"/>
  <c r="AN32" i="8" s="1"/>
  <c r="AM148" i="8"/>
  <c r="AN148" i="8" s="1"/>
  <c r="AM280" i="8"/>
  <c r="AM248" i="8"/>
  <c r="AN248" i="8" s="1"/>
  <c r="AM294" i="8"/>
  <c r="AM232" i="8"/>
  <c r="AM116" i="8"/>
  <c r="AN116" i="8" s="1"/>
  <c r="AM149" i="8"/>
  <c r="AM308" i="8"/>
  <c r="AN308" i="8" s="1"/>
  <c r="AM180" i="8"/>
  <c r="AN180" i="8" s="1"/>
  <c r="AM462" i="8"/>
  <c r="AM239" i="8"/>
  <c r="AM475" i="8"/>
  <c r="AN475" i="8" s="1"/>
  <c r="AM306" i="8"/>
  <c r="AN306" i="8" s="1"/>
  <c r="AM353" i="8"/>
  <c r="AN353" i="8" s="1"/>
  <c r="AM351" i="8"/>
  <c r="AN351" i="8" s="1"/>
  <c r="AM415" i="8"/>
  <c r="AN415" i="8" s="1"/>
  <c r="AM474" i="8"/>
  <c r="AM566" i="8"/>
  <c r="AM364" i="8"/>
  <c r="AM448" i="8"/>
  <c r="AN448" i="8" s="1"/>
  <c r="AM577" i="8"/>
  <c r="AN577" i="8" s="1"/>
  <c r="AM536" i="8"/>
  <c r="AM509" i="8"/>
  <c r="AN509" i="8" s="1"/>
  <c r="AM571" i="8"/>
  <c r="AN571" i="8" s="1"/>
  <c r="AM662" i="8"/>
  <c r="AN662" i="8" s="1"/>
  <c r="AM694" i="8"/>
  <c r="AN694" i="8" s="1"/>
  <c r="AM595" i="8"/>
  <c r="AM664" i="8"/>
  <c r="AN664" i="8" s="1"/>
  <c r="AM608" i="8"/>
  <c r="AM643" i="8"/>
  <c r="AM707" i="8"/>
  <c r="AN707" i="8" s="1"/>
  <c r="AM730" i="8"/>
  <c r="AN730" i="8" s="1"/>
  <c r="AM645" i="8"/>
  <c r="AN645" i="8" s="1"/>
  <c r="AM677" i="8"/>
  <c r="AN677" i="8" s="1"/>
  <c r="AM741" i="8"/>
  <c r="AN741" i="8" s="1"/>
  <c r="AM822" i="8"/>
  <c r="AM784" i="8"/>
  <c r="AN784" i="8" s="1"/>
  <c r="AM759" i="8"/>
  <c r="AN759" i="8" s="1"/>
  <c r="AM938" i="8"/>
  <c r="AN938" i="8" s="1"/>
  <c r="AM796" i="8"/>
  <c r="AN796" i="8" s="1"/>
  <c r="AM815" i="8"/>
  <c r="AN815" i="8" s="1"/>
  <c r="AM875" i="8"/>
  <c r="AM903" i="8"/>
  <c r="AN903" i="8" s="1"/>
  <c r="AM999" i="8"/>
  <c r="AN999" i="8" s="1"/>
  <c r="AM944" i="8"/>
  <c r="AN944" i="8" s="1"/>
  <c r="AM985" i="8"/>
  <c r="AN985" i="8" s="1"/>
  <c r="AM1003" i="8"/>
  <c r="AM26" i="8"/>
  <c r="AN26" i="8" s="1"/>
  <c r="AM51" i="8"/>
  <c r="AZ27" i="8"/>
  <c r="L41" i="5" s="1"/>
  <c r="Z41" i="5" s="1"/>
  <c r="AY27" i="8"/>
  <c r="J41" i="5" s="1"/>
  <c r="AZ64" i="8"/>
  <c r="AY64" i="8"/>
  <c r="AY76" i="8"/>
  <c r="AZ76" i="8"/>
  <c r="AY52" i="8"/>
  <c r="AZ52" i="8"/>
  <c r="AZ146" i="8"/>
  <c r="AY146" i="8"/>
  <c r="AZ70" i="8"/>
  <c r="AY70" i="8"/>
  <c r="AZ74" i="8"/>
  <c r="AY74" i="8"/>
  <c r="AY136" i="8"/>
  <c r="AZ136" i="8"/>
  <c r="AY67" i="8"/>
  <c r="AZ67" i="8"/>
  <c r="AY103" i="8"/>
  <c r="AZ103" i="8"/>
  <c r="AY101" i="8"/>
  <c r="AZ101" i="8"/>
  <c r="AY133" i="8"/>
  <c r="AZ133" i="8"/>
  <c r="AY97" i="8"/>
  <c r="AZ97" i="8"/>
  <c r="AZ26" i="8"/>
  <c r="L40" i="5" s="1"/>
  <c r="Z40" i="5" s="1"/>
  <c r="AY26" i="8"/>
  <c r="J40" i="5" s="1"/>
  <c r="AM153" i="8"/>
  <c r="AN153" i="8" s="1"/>
  <c r="AM86" i="8"/>
  <c r="AN86" i="8" s="1"/>
  <c r="AM102" i="8"/>
  <c r="AN102" i="8" s="1"/>
  <c r="AM134" i="8"/>
  <c r="AN134" i="8" s="1"/>
  <c r="AM205" i="8"/>
  <c r="AN205" i="8" s="1"/>
  <c r="AM184" i="8"/>
  <c r="AM258" i="8"/>
  <c r="AN258" i="8" s="1"/>
  <c r="AM459" i="8"/>
  <c r="AM427" i="8"/>
  <c r="AN427" i="8" s="1"/>
  <c r="AM316" i="8"/>
  <c r="AN316" i="8" s="1"/>
  <c r="AM323" i="8"/>
  <c r="AN323" i="8" s="1"/>
  <c r="AM387" i="8"/>
  <c r="AM419" i="8"/>
  <c r="AN419" i="8" s="1"/>
  <c r="AM452" i="8"/>
  <c r="AM614" i="8"/>
  <c r="AM552" i="8"/>
  <c r="AN552" i="8" s="1"/>
  <c r="AM461" i="8"/>
  <c r="AN461" i="8" s="1"/>
  <c r="AM493" i="8"/>
  <c r="AN493" i="8" s="1"/>
  <c r="AM558" i="8"/>
  <c r="AN558" i="8" s="1"/>
  <c r="AM611" i="8"/>
  <c r="AM663" i="8"/>
  <c r="AN663" i="8" s="1"/>
  <c r="AM718" i="8"/>
  <c r="AN718" i="8" s="1"/>
  <c r="AM758" i="8"/>
  <c r="AN758" i="8" s="1"/>
  <c r="AM649" i="8"/>
  <c r="AN649" i="8" s="1"/>
  <c r="AM681" i="8"/>
  <c r="AN681" i="8" s="1"/>
  <c r="AM762" i="8"/>
  <c r="AN762" i="8" s="1"/>
  <c r="AM840" i="8"/>
  <c r="AM837" i="8"/>
  <c r="AN837" i="8" s="1"/>
  <c r="AM763" i="8"/>
  <c r="AN763" i="8" s="1"/>
  <c r="AM799" i="8"/>
  <c r="AN799" i="8" s="1"/>
  <c r="AM856" i="8"/>
  <c r="AN856" i="8" s="1"/>
  <c r="AM879" i="8"/>
  <c r="AM896" i="8"/>
  <c r="AN896" i="8" s="1"/>
  <c r="AM906" i="8"/>
  <c r="AM940" i="8"/>
  <c r="AN940" i="8" s="1"/>
  <c r="BA7" i="8"/>
  <c r="AZ43" i="8"/>
  <c r="AY43" i="8"/>
  <c r="AZ57" i="8"/>
  <c r="AY57" i="8"/>
  <c r="AZ44" i="8"/>
  <c r="AY44" i="8"/>
  <c r="AZ75" i="8"/>
  <c r="AY75" i="8"/>
  <c r="AM186" i="8"/>
  <c r="AN186" i="8" s="1"/>
  <c r="AM37" i="8"/>
  <c r="AN37" i="8" s="1"/>
  <c r="AZ25" i="8"/>
  <c r="L39" i="5" s="1"/>
  <c r="Z39" i="5" s="1"/>
  <c r="AY25" i="8"/>
  <c r="J39" i="5" s="1"/>
  <c r="AY91" i="8"/>
  <c r="AZ91" i="8"/>
  <c r="AY129" i="8"/>
  <c r="AZ129" i="8"/>
  <c r="AY92" i="8"/>
  <c r="AZ92" i="8"/>
  <c r="AZ78" i="8"/>
  <c r="AY78" i="8"/>
  <c r="AY96" i="8"/>
  <c r="AZ96" i="8"/>
  <c r="AY38" i="8"/>
  <c r="AZ38" i="8"/>
  <c r="AY73" i="8"/>
  <c r="AZ73" i="8"/>
  <c r="AY113" i="8"/>
  <c r="AZ113" i="8"/>
  <c r="AZ102" i="8"/>
  <c r="AY102" i="8"/>
  <c r="AY134" i="8"/>
  <c r="AZ134" i="8"/>
  <c r="AM57" i="8"/>
  <c r="AN57" i="8" s="1"/>
  <c r="AY15" i="8"/>
  <c r="J29" i="5" s="1"/>
  <c r="AZ15" i="8"/>
  <c r="L29" i="5" s="1"/>
  <c r="Z29" i="5" s="1"/>
  <c r="BA15" i="8"/>
  <c r="AZ14" i="8"/>
  <c r="L28" i="5" s="1"/>
  <c r="Z28" i="5" s="1"/>
  <c r="AY14" i="8"/>
  <c r="J28" i="5" s="1"/>
  <c r="BA14" i="8"/>
  <c r="AM9" i="8"/>
  <c r="AN9" i="8" s="1"/>
  <c r="BA6" i="8"/>
  <c r="AY119" i="8"/>
  <c r="AZ119" i="8"/>
  <c r="AY104" i="8"/>
  <c r="AZ104" i="8"/>
  <c r="AZ140" i="8"/>
  <c r="AY140" i="8"/>
  <c r="AY115" i="8"/>
  <c r="AZ115" i="8"/>
  <c r="AZ46" i="8"/>
  <c r="AY46" i="8"/>
  <c r="AY87" i="8"/>
  <c r="AZ87" i="8"/>
  <c r="AZ106" i="8"/>
  <c r="AY106" i="8"/>
  <c r="AY40" i="8"/>
  <c r="AZ40" i="8"/>
  <c r="AY77" i="8"/>
  <c r="AZ77" i="8"/>
  <c r="AY120" i="8"/>
  <c r="AZ120" i="8"/>
  <c r="AY109" i="8"/>
  <c r="AZ109" i="8"/>
  <c r="AY141" i="8"/>
  <c r="AZ141" i="8"/>
  <c r="AZ28" i="8"/>
  <c r="L42" i="5" s="1"/>
  <c r="Z42" i="5" s="1"/>
  <c r="AY28" i="8"/>
  <c r="J42" i="5" s="1"/>
  <c r="AY123" i="8"/>
  <c r="AZ123" i="8"/>
  <c r="BA8" i="8"/>
  <c r="AY36" i="8"/>
  <c r="J50" i="5" s="1"/>
  <c r="AZ36" i="8"/>
  <c r="L50" i="5" s="1"/>
  <c r="Z50" i="5" s="1"/>
  <c r="AZ32" i="8"/>
  <c r="L46" i="5" s="1"/>
  <c r="Z46" i="5" s="1"/>
  <c r="AY32" i="8"/>
  <c r="J46" i="5" s="1"/>
  <c r="AZ21" i="8"/>
  <c r="L35" i="5" s="1"/>
  <c r="Z35" i="5" s="1"/>
  <c r="AY21" i="8"/>
  <c r="J35" i="5" s="1"/>
  <c r="AZ79" i="8"/>
  <c r="AY79" i="8"/>
  <c r="AM8" i="8"/>
  <c r="AN8" i="8" s="1"/>
  <c r="AZ37" i="8"/>
  <c r="L51" i="5" s="1"/>
  <c r="AY37" i="8"/>
  <c r="J51" i="5" s="1"/>
  <c r="AY72" i="8"/>
  <c r="AZ72" i="8"/>
  <c r="AZ144" i="8"/>
  <c r="AY144" i="8"/>
  <c r="AY124" i="8"/>
  <c r="AZ124" i="8"/>
  <c r="AZ90" i="8"/>
  <c r="AY90" i="8"/>
  <c r="AY111" i="8"/>
  <c r="AZ111" i="8"/>
  <c r="AY81" i="8"/>
  <c r="AZ81" i="8"/>
  <c r="AY128" i="8"/>
  <c r="AZ128" i="8"/>
  <c r="AZ110" i="8"/>
  <c r="AY110" i="8"/>
  <c r="AY142" i="8"/>
  <c r="AZ142" i="8"/>
  <c r="AM53" i="8"/>
  <c r="AN53" i="8" s="1"/>
  <c r="AY34" i="8"/>
  <c r="J48" i="5" s="1"/>
  <c r="AZ34" i="8"/>
  <c r="L48" i="5" s="1"/>
  <c r="Z48" i="5" s="1"/>
  <c r="AY89" i="8"/>
  <c r="AZ89" i="8"/>
  <c r="AZ31" i="8"/>
  <c r="L45" i="5" s="1"/>
  <c r="Z45" i="5" s="1"/>
  <c r="AY31" i="8"/>
  <c r="J45" i="5" s="1"/>
  <c r="AM166" i="8"/>
  <c r="AM366" i="8"/>
  <c r="AN366" i="8" s="1"/>
  <c r="AM764" i="8"/>
  <c r="AN764" i="8" s="1"/>
  <c r="AM827" i="8"/>
  <c r="AN827" i="8" s="1"/>
  <c r="AZ55" i="8"/>
  <c r="AY55" i="8"/>
  <c r="AZ24" i="8"/>
  <c r="L38" i="5" s="1"/>
  <c r="Z38" i="5" s="1"/>
  <c r="AY24" i="8"/>
  <c r="J38" i="5" s="1"/>
  <c r="AZ23" i="8"/>
  <c r="L37" i="5" s="1"/>
  <c r="Z37" i="5" s="1"/>
  <c r="AY23" i="8"/>
  <c r="J37" i="5" s="1"/>
  <c r="AY83" i="8"/>
  <c r="AZ83" i="8"/>
  <c r="AN155" i="8"/>
  <c r="AM234" i="8"/>
  <c r="AN234" i="8" s="1"/>
  <c r="AM30" i="8"/>
  <c r="AN30" i="8" s="1"/>
  <c r="AM152" i="8"/>
  <c r="AN152" i="8" s="1"/>
  <c r="AM171" i="8"/>
  <c r="AN171" i="8" s="1"/>
  <c r="AM228" i="8"/>
  <c r="AN228" i="8" s="1"/>
  <c r="AM92" i="8"/>
  <c r="AM124" i="8"/>
  <c r="AN124" i="8" s="1"/>
  <c r="AM140" i="8"/>
  <c r="AN140" i="8" s="1"/>
  <c r="AM178" i="8"/>
  <c r="AN178" i="8" s="1"/>
  <c r="AM229" i="8"/>
  <c r="AN229" i="8" s="1"/>
  <c r="AM242" i="8"/>
  <c r="AM196" i="8"/>
  <c r="AN196" i="8" s="1"/>
  <c r="AM344" i="8"/>
  <c r="AM401" i="8"/>
  <c r="AN401" i="8" s="1"/>
  <c r="AM433" i="8"/>
  <c r="AN433" i="8" s="1"/>
  <c r="AM259" i="8"/>
  <c r="AN259" i="8" s="1"/>
  <c r="AM402" i="8"/>
  <c r="AN402" i="8" s="1"/>
  <c r="AM289" i="8"/>
  <c r="AM303" i="8"/>
  <c r="AM335" i="8"/>
  <c r="AN335" i="8" s="1"/>
  <c r="AM367" i="8"/>
  <c r="AN367" i="8" s="1"/>
  <c r="AM399" i="8"/>
  <c r="AN399" i="8" s="1"/>
  <c r="AM442" i="8"/>
  <c r="AN442" i="8" s="1"/>
  <c r="AM508" i="8"/>
  <c r="AM544" i="8"/>
  <c r="AN544" i="8" s="1"/>
  <c r="AM574" i="8"/>
  <c r="AN574" i="8" s="1"/>
  <c r="AM495" i="8"/>
  <c r="AN495" i="8" s="1"/>
  <c r="AM559" i="8"/>
  <c r="AN559" i="8" s="1"/>
  <c r="AM660" i="8"/>
  <c r="AM621" i="8"/>
  <c r="AN621" i="8" s="1"/>
  <c r="AM671" i="8"/>
  <c r="AN671" i="8" s="1"/>
  <c r="AM597" i="8"/>
  <c r="AN597" i="8" s="1"/>
  <c r="AM704" i="8"/>
  <c r="AN704" i="8" s="1"/>
  <c r="AM601" i="8"/>
  <c r="AN601" i="8" s="1"/>
  <c r="AM714" i="8"/>
  <c r="AM728" i="8"/>
  <c r="AN728" i="8" s="1"/>
  <c r="AM592" i="8"/>
  <c r="AM675" i="8"/>
  <c r="AN675" i="8" s="1"/>
  <c r="AM722" i="8"/>
  <c r="AN722" i="8" s="1"/>
  <c r="AM789" i="8"/>
  <c r="AN789" i="8" s="1"/>
  <c r="AM661" i="8"/>
  <c r="AN661" i="8" s="1"/>
  <c r="AM693" i="8"/>
  <c r="AM725" i="8"/>
  <c r="AN725" i="8" s="1"/>
  <c r="AM797" i="8"/>
  <c r="AM769" i="8"/>
  <c r="AN769" i="8" s="1"/>
  <c r="AM852" i="8"/>
  <c r="AN852" i="8" s="1"/>
  <c r="AM864" i="8"/>
  <c r="AN864" i="8" s="1"/>
  <c r="AM925" i="8"/>
  <c r="AN925" i="8" s="1"/>
  <c r="AM886" i="8"/>
  <c r="AM865" i="8"/>
  <c r="AN865" i="8" s="1"/>
  <c r="AM926" i="8"/>
  <c r="AM902" i="8"/>
  <c r="AN902" i="8" s="1"/>
  <c r="AM872" i="8"/>
  <c r="AN872" i="8" s="1"/>
  <c r="AM955" i="8"/>
  <c r="AN955" i="8" s="1"/>
  <c r="AM973" i="8"/>
  <c r="AN973" i="8" s="1"/>
  <c r="AM996" i="8"/>
  <c r="AM994" i="8"/>
  <c r="AN994" i="8" s="1"/>
  <c r="AY20" i="8"/>
  <c r="J34" i="5" s="1"/>
  <c r="AZ20" i="8"/>
  <c r="L34" i="5" s="1"/>
  <c r="Z34" i="5" s="1"/>
  <c r="AM11" i="8"/>
  <c r="AN11" i="8" s="1"/>
  <c r="AY42" i="8"/>
  <c r="AZ42" i="8"/>
  <c r="AM36" i="8"/>
  <c r="AZ29" i="8"/>
  <c r="L43" i="5" s="1"/>
  <c r="Z43" i="5" s="1"/>
  <c r="AY29" i="8"/>
  <c r="J43" i="5" s="1"/>
  <c r="AM29" i="8"/>
  <c r="BA13" i="8"/>
  <c r="AM24" i="8"/>
  <c r="AN24" i="8" s="1"/>
  <c r="AZ39" i="8"/>
  <c r="AY39" i="8"/>
  <c r="AZ82" i="8"/>
  <c r="AY82" i="8"/>
  <c r="AY131" i="8"/>
  <c r="AZ131" i="8"/>
  <c r="AY95" i="8"/>
  <c r="AZ95" i="8"/>
  <c r="AY121" i="8"/>
  <c r="AZ121" i="8"/>
  <c r="AY85" i="8"/>
  <c r="AZ85" i="8"/>
  <c r="AY135" i="8"/>
  <c r="AZ135" i="8"/>
  <c r="AY117" i="8"/>
  <c r="AZ117" i="8"/>
  <c r="AM150" i="8"/>
  <c r="AN150" i="8" s="1"/>
  <c r="AZ41" i="8"/>
  <c r="AY41" i="8"/>
  <c r="AZ22" i="8"/>
  <c r="L36" i="5" s="1"/>
  <c r="Z36" i="5" s="1"/>
  <c r="AY22" i="8"/>
  <c r="J36" i="5" s="1"/>
  <c r="AY99" i="8"/>
  <c r="AZ99" i="8"/>
  <c r="AY107" i="8"/>
  <c r="AZ107" i="8"/>
  <c r="AZ71" i="8"/>
  <c r="AY71" i="8"/>
  <c r="AM47" i="8"/>
  <c r="AN47" i="8" s="1"/>
  <c r="AM62" i="8"/>
  <c r="AM50" i="8"/>
  <c r="AN50" i="8" s="1"/>
  <c r="AZ16" i="8"/>
  <c r="L30" i="5" s="1"/>
  <c r="Z30" i="5" s="1"/>
  <c r="AY16" i="8"/>
  <c r="J30" i="5" s="1"/>
  <c r="BA16" i="8"/>
  <c r="AZ48" i="8"/>
  <c r="AY48" i="8"/>
  <c r="BA17" i="8"/>
  <c r="AZ17" i="8"/>
  <c r="L31" i="5" s="1"/>
  <c r="Z31" i="5" s="1"/>
  <c r="AY17" i="8"/>
  <c r="J31" i="5" s="1"/>
  <c r="BA11" i="8"/>
  <c r="AZ45" i="8"/>
  <c r="AY45" i="8"/>
  <c r="AY108" i="8"/>
  <c r="AZ108" i="8"/>
  <c r="AZ132" i="8"/>
  <c r="AY132" i="8"/>
  <c r="AZ56" i="8"/>
  <c r="AY56" i="8"/>
  <c r="AY105" i="8"/>
  <c r="AZ105" i="8"/>
  <c r="AY127" i="8"/>
  <c r="AZ127" i="8"/>
  <c r="AY54" i="8"/>
  <c r="AZ54" i="8"/>
  <c r="AY86" i="8"/>
  <c r="AZ86" i="8"/>
  <c r="AZ138" i="8"/>
  <c r="AY138" i="8"/>
  <c r="AZ118" i="8"/>
  <c r="AY118" i="8"/>
  <c r="AZ18" i="8"/>
  <c r="L32" i="5" s="1"/>
  <c r="Z32" i="5" s="1"/>
  <c r="AY18" i="8"/>
  <c r="J32" i="5" s="1"/>
  <c r="BA12" i="8"/>
  <c r="I80" i="7"/>
  <c r="M19" i="2" s="1"/>
  <c r="X80" i="7"/>
  <c r="K80" i="7" s="1"/>
  <c r="O19" i="2" s="1"/>
  <c r="X79" i="7"/>
  <c r="K79" i="7" s="1"/>
  <c r="O18" i="2" s="1"/>
  <c r="I79" i="7"/>
  <c r="M18" i="2" s="1"/>
  <c r="Z27" i="7"/>
  <c r="T36" i="4" s="1"/>
  <c r="X36" i="4" s="1"/>
  <c r="Y27" i="7"/>
  <c r="R31" i="7"/>
  <c r="M12" i="7"/>
  <c r="R20" i="3" s="1"/>
  <c r="Z20" i="3" s="1"/>
  <c r="Y13" i="7"/>
  <c r="Z13" i="7"/>
  <c r="R18" i="7"/>
  <c r="Z34" i="7"/>
  <c r="Y34" i="7"/>
  <c r="L34" i="7" s="1"/>
  <c r="Q42" i="3" s="1"/>
  <c r="R30" i="7"/>
  <c r="H21" i="7"/>
  <c r="M29" i="3" s="1"/>
  <c r="R20" i="7"/>
  <c r="R16" i="7"/>
  <c r="R15" i="7"/>
  <c r="R11" i="7"/>
  <c r="R8" i="7"/>
  <c r="R9" i="7"/>
  <c r="R27" i="7"/>
  <c r="M31" i="7"/>
  <c r="R39" i="3" s="1"/>
  <c r="AD39" i="3" s="1"/>
  <c r="R36" i="7"/>
  <c r="R28" i="7"/>
  <c r="X81" i="7"/>
  <c r="K81" i="7" s="1"/>
  <c r="O20" i="2" s="1"/>
  <c r="I81" i="7"/>
  <c r="M20" i="2" s="1"/>
  <c r="Y23" i="7"/>
  <c r="Z23" i="7"/>
  <c r="T32" i="4" s="1"/>
  <c r="X32" i="4" s="1"/>
  <c r="Y26" i="7"/>
  <c r="Z26" i="7"/>
  <c r="T35" i="4" s="1"/>
  <c r="X35" i="4" s="1"/>
  <c r="R26" i="7"/>
  <c r="Z28" i="7"/>
  <c r="T37" i="4" s="1"/>
  <c r="X37" i="4" s="1"/>
  <c r="Y28" i="7"/>
  <c r="R17" i="7"/>
  <c r="Y21" i="7"/>
  <c r="Y8" i="7"/>
  <c r="Z8" i="7"/>
  <c r="Y30" i="7"/>
  <c r="Z30" i="7"/>
  <c r="T39" i="4" s="1"/>
  <c r="X39" i="4" s="1"/>
  <c r="U80" i="7"/>
  <c r="X19" i="2" s="1"/>
  <c r="U77" i="7"/>
  <c r="X16" i="2" s="1"/>
  <c r="U82" i="7"/>
  <c r="X21" i="2" s="1"/>
  <c r="U79" i="7"/>
  <c r="X18" i="2" s="1"/>
  <c r="U81" i="7"/>
  <c r="X20" i="2" s="1"/>
  <c r="G77" i="7"/>
  <c r="K16" i="2" s="1"/>
  <c r="U78" i="7"/>
  <c r="X17" i="2" s="1"/>
  <c r="X78" i="7"/>
  <c r="K78" i="7" s="1"/>
  <c r="O17" i="2" s="1"/>
  <c r="I78" i="7"/>
  <c r="M17" i="2" s="1"/>
  <c r="K32" i="7"/>
  <c r="P40" i="3" s="1"/>
  <c r="R13" i="7"/>
  <c r="R24" i="7"/>
  <c r="Z17" i="7"/>
  <c r="T26" i="4" s="1"/>
  <c r="X26" i="4" s="1"/>
  <c r="Y17" i="7"/>
  <c r="J17" i="7"/>
  <c r="O25" i="3" s="1"/>
  <c r="Y9" i="7"/>
  <c r="Z18" i="7"/>
  <c r="T27" i="4" s="1"/>
  <c r="X27" i="4" s="1"/>
  <c r="Y18" i="7"/>
  <c r="R10" i="7"/>
  <c r="X82" i="7"/>
  <c r="K82" i="7" s="1"/>
  <c r="O21" i="2" s="1"/>
  <c r="I82" i="7"/>
  <c r="M21" i="2" s="1"/>
  <c r="J30" i="7"/>
  <c r="O38" i="3" s="1"/>
  <c r="Y24" i="7"/>
  <c r="Z24" i="7"/>
  <c r="M25" i="7"/>
  <c r="R33" i="3" s="1"/>
  <c r="AC33" i="3" s="1"/>
  <c r="R22" i="7"/>
  <c r="Y15" i="7"/>
  <c r="Z15" i="7"/>
  <c r="T24" i="4" s="1"/>
  <c r="X24" i="4" s="1"/>
  <c r="W82" i="7"/>
  <c r="Y21" i="2" s="1"/>
  <c r="W79" i="7"/>
  <c r="Y18" i="2" s="1"/>
  <c r="W81" i="7"/>
  <c r="Y20" i="2" s="1"/>
  <c r="W80" i="7"/>
  <c r="Y19" i="2" s="1"/>
  <c r="X77" i="7"/>
  <c r="K77" i="7" s="1"/>
  <c r="O16" i="2" s="1"/>
  <c r="W78" i="7"/>
  <c r="Y17" i="2" s="1"/>
  <c r="W77" i="7"/>
  <c r="Y16" i="2" s="1"/>
  <c r="I77" i="7"/>
  <c r="M16" i="2" s="1"/>
  <c r="R33" i="7"/>
  <c r="R23" i="7"/>
  <c r="J26" i="7"/>
  <c r="O34" i="3" s="1"/>
  <c r="M22" i="7"/>
  <c r="R30" i="3" s="1"/>
  <c r="AC30" i="3" s="1"/>
  <c r="J24" i="7"/>
  <c r="O32" i="3" s="1"/>
  <c r="R35" i="7"/>
  <c r="R25" i="7"/>
  <c r="R29" i="7"/>
  <c r="AN823" i="8" l="1"/>
  <c r="AN713" i="8"/>
  <c r="AN998" i="8"/>
  <c r="AN204" i="8"/>
  <c r="AN217" i="8"/>
  <c r="AN412" i="8"/>
  <c r="AM802" i="8"/>
  <c r="AN802" i="8" s="1"/>
  <c r="AN147" i="8"/>
  <c r="AN20" i="8"/>
  <c r="AN21" i="8"/>
  <c r="AN72" i="8"/>
  <c r="AM733" i="8"/>
  <c r="AN733" i="8" s="1"/>
  <c r="AM135" i="8"/>
  <c r="AN135" i="8" s="1"/>
  <c r="AN23" i="8"/>
  <c r="AN842" i="8"/>
  <c r="AN959" i="8"/>
  <c r="AM737" i="8"/>
  <c r="AN737" i="8" s="1"/>
  <c r="AN36" i="8"/>
  <c r="AN996" i="8"/>
  <c r="AN886" i="8"/>
  <c r="AN693" i="8"/>
  <c r="AN714" i="8"/>
  <c r="AN660" i="8"/>
  <c r="AN508" i="8"/>
  <c r="AN242" i="8"/>
  <c r="AN879" i="8"/>
  <c r="AN611" i="8"/>
  <c r="AN387" i="8"/>
  <c r="AN184" i="8"/>
  <c r="AN1003" i="8"/>
  <c r="AN595" i="8"/>
  <c r="AN280" i="8"/>
  <c r="AN877" i="8"/>
  <c r="AN110" i="8"/>
  <c r="AN320" i="8"/>
  <c r="AN966" i="8"/>
  <c r="AN774" i="8"/>
  <c r="AN638" i="8"/>
  <c r="AN203" i="8"/>
  <c r="AN692" i="8"/>
  <c r="AN930" i="8"/>
  <c r="AN227" i="8"/>
  <c r="AN343" i="8"/>
  <c r="AN773" i="8"/>
  <c r="AN900" i="8"/>
  <c r="AN28" i="8"/>
  <c r="AN79" i="8"/>
  <c r="AN505" i="8"/>
  <c r="AN377" i="8"/>
  <c r="AN161" i="8"/>
  <c r="AN755" i="8"/>
  <c r="AN635" i="8"/>
  <c r="AN434" i="8"/>
  <c r="AM891" i="8"/>
  <c r="AN891" i="8" s="1"/>
  <c r="AN793" i="8"/>
  <c r="AN195" i="8"/>
  <c r="AN418" i="8"/>
  <c r="AM199" i="8"/>
  <c r="AN199" i="8" s="1"/>
  <c r="AN61" i="8"/>
  <c r="T38" i="4"/>
  <c r="X38" i="4" s="1"/>
  <c r="M29" i="7"/>
  <c r="R37" i="3" s="1"/>
  <c r="AD37" i="3" s="1"/>
  <c r="AN695" i="8"/>
  <c r="AN476" i="8"/>
  <c r="AM414" i="8"/>
  <c r="AN414" i="8" s="1"/>
  <c r="AN913" i="8"/>
  <c r="AN100" i="8"/>
  <c r="AN496" i="8"/>
  <c r="AN392" i="8"/>
  <c r="AM261" i="8"/>
  <c r="AN261" i="8" s="1"/>
  <c r="AN385" i="8"/>
  <c r="AN739" i="8"/>
  <c r="AM338" i="8"/>
  <c r="AN338" i="8" s="1"/>
  <c r="AM267" i="8"/>
  <c r="AN267" i="8" s="1"/>
  <c r="AM792" i="8"/>
  <c r="AN792" i="8" s="1"/>
  <c r="AN942" i="8"/>
  <c r="AN107" i="8"/>
  <c r="AN44" i="8"/>
  <c r="AM839" i="8"/>
  <c r="AN839" i="8" s="1"/>
  <c r="AM547" i="8"/>
  <c r="AN547" i="8" s="1"/>
  <c r="AM736" i="8"/>
  <c r="AN736" i="8" s="1"/>
  <c r="AN550" i="8"/>
  <c r="AM279" i="8"/>
  <c r="AN279" i="8" s="1"/>
  <c r="AM109" i="8"/>
  <c r="AN109" i="8" s="1"/>
  <c r="AN162" i="8"/>
  <c r="AN783" i="8"/>
  <c r="AM300" i="8"/>
  <c r="AN300" i="8" s="1"/>
  <c r="AN605" i="8"/>
  <c r="AN1006" i="8"/>
  <c r="AN569" i="8"/>
  <c r="AN637" i="8"/>
  <c r="AN562" i="8"/>
  <c r="AN166" i="8"/>
  <c r="AN614" i="8"/>
  <c r="AN232" i="8"/>
  <c r="AN317" i="8"/>
  <c r="AN873" i="8"/>
  <c r="AN582" i="8"/>
  <c r="AN340" i="8"/>
  <c r="AN105" i="8"/>
  <c r="AN68" i="8"/>
  <c r="AN811" i="8"/>
  <c r="AN541" i="8"/>
  <c r="AN650" i="8"/>
  <c r="AN531" i="8"/>
  <c r="AN785" i="8"/>
  <c r="AN62" i="8"/>
  <c r="AN29" i="8"/>
  <c r="AN926" i="8"/>
  <c r="AN303" i="8"/>
  <c r="AN92" i="8"/>
  <c r="AN459" i="8"/>
  <c r="AN51" i="8"/>
  <c r="AN643" i="8"/>
  <c r="AN566" i="8"/>
  <c r="AN239" i="8"/>
  <c r="AN990" i="8"/>
  <c r="AN468" i="8"/>
  <c r="AN743" i="8"/>
  <c r="AN977" i="8"/>
  <c r="AN923" i="8"/>
  <c r="AN705" i="8"/>
  <c r="AN471" i="8"/>
  <c r="AN241" i="8"/>
  <c r="AN797" i="8"/>
  <c r="AN592" i="8"/>
  <c r="AN289" i="8"/>
  <c r="AN906" i="8"/>
  <c r="AN875" i="8"/>
  <c r="AN608" i="8"/>
  <c r="AN536" i="8"/>
  <c r="AN474" i="8"/>
  <c r="AN462" i="8"/>
  <c r="AN294" i="8"/>
  <c r="AN200" i="8"/>
  <c r="AN492" i="8"/>
  <c r="AN965" i="8"/>
  <c r="AN834" i="8"/>
  <c r="AN555" i="8"/>
  <c r="AN253" i="8"/>
  <c r="AN409" i="8"/>
  <c r="AN602" i="8"/>
  <c r="AN25" i="8"/>
  <c r="AM572" i="8"/>
  <c r="AN572" i="8" s="1"/>
  <c r="AN860" i="8"/>
  <c r="AN691" i="8"/>
  <c r="AM463" i="8"/>
  <c r="AN463" i="8" s="1"/>
  <c r="AN237" i="8"/>
  <c r="AN969" i="8"/>
  <c r="AM826" i="8"/>
  <c r="AN826" i="8" s="1"/>
  <c r="AN669" i="8"/>
  <c r="AN565" i="8"/>
  <c r="AM429" i="8"/>
  <c r="AN429" i="8" s="1"/>
  <c r="AN190" i="8"/>
  <c r="AM67" i="8"/>
  <c r="AN67" i="8" s="1"/>
  <c r="AM76" i="8"/>
  <c r="AN76" i="8" s="1"/>
  <c r="AM1005" i="8"/>
  <c r="AN1005" i="8" s="1"/>
  <c r="AM545" i="8"/>
  <c r="AN545" i="8" s="1"/>
  <c r="AM400" i="8"/>
  <c r="AN400" i="8" s="1"/>
  <c r="AM889" i="8"/>
  <c r="AN889" i="8" s="1"/>
  <c r="AM981" i="8"/>
  <c r="AN981" i="8" s="1"/>
  <c r="AM357" i="8"/>
  <c r="AN357" i="8" s="1"/>
  <c r="AM887" i="8"/>
  <c r="AN887" i="8" s="1"/>
  <c r="AM101" i="8"/>
  <c r="AN101" i="8" s="1"/>
  <c r="AM816" i="8"/>
  <c r="AN816" i="8" s="1"/>
  <c r="AM993" i="8"/>
  <c r="AN993" i="8" s="1"/>
  <c r="AM518" i="8"/>
  <c r="AN518" i="8" s="1"/>
  <c r="AM193" i="8"/>
  <c r="AN193" i="8" s="1"/>
  <c r="AM221" i="8"/>
  <c r="AN221" i="8" s="1"/>
  <c r="AM31" i="8"/>
  <c r="AN31" i="8" s="1"/>
  <c r="AN772" i="8"/>
  <c r="AM257" i="8"/>
  <c r="AN257" i="8" s="1"/>
  <c r="AM529" i="8"/>
  <c r="AN529" i="8" s="1"/>
  <c r="AM284" i="8"/>
  <c r="AN284" i="8" s="1"/>
  <c r="AN48" i="8"/>
  <c r="AM836" i="8"/>
  <c r="AN836" i="8" s="1"/>
  <c r="AM590" i="8"/>
  <c r="AM98" i="8"/>
  <c r="AN98" i="8" s="1"/>
  <c r="AN246" i="8"/>
  <c r="AN884" i="8"/>
  <c r="AN85" i="8"/>
  <c r="AM71" i="8"/>
  <c r="AN71" i="8" s="1"/>
  <c r="AN817" i="8"/>
  <c r="AN542" i="8"/>
  <c r="AM749" i="8"/>
  <c r="AN749" i="8" s="1"/>
  <c r="AN700" i="8"/>
  <c r="AN254" i="8"/>
  <c r="AM632" i="8"/>
  <c r="AN632" i="8" s="1"/>
  <c r="AM775" i="8"/>
  <c r="AN775" i="8" s="1"/>
  <c r="AN75" i="8"/>
  <c r="AM417" i="8"/>
  <c r="AN417" i="8" s="1"/>
  <c r="AM373" i="8"/>
  <c r="AN373" i="8" s="1"/>
  <c r="AM393" i="8"/>
  <c r="AN393" i="8" s="1"/>
  <c r="AM322" i="8"/>
  <c r="AN322" i="8" s="1"/>
  <c r="AM652" i="8"/>
  <c r="AM95" i="8"/>
  <c r="AM699" i="8"/>
  <c r="AM311" i="8"/>
  <c r="AM54" i="8"/>
  <c r="AN54" i="8" s="1"/>
  <c r="AM622" i="8"/>
  <c r="AN622" i="8" s="1"/>
  <c r="AM45" i="8"/>
  <c r="AN45" i="8" s="1"/>
  <c r="AN364" i="8"/>
  <c r="AN89" i="8"/>
  <c r="AN1000" i="8"/>
  <c r="AN516" i="8"/>
  <c r="AN324" i="8"/>
  <c r="AN844" i="8"/>
  <c r="AM384" i="8"/>
  <c r="AN384" i="8" s="1"/>
  <c r="AM888" i="8"/>
  <c r="AN888" i="8" s="1"/>
  <c r="AN504" i="8"/>
  <c r="AN398" i="8"/>
  <c r="AM145" i="8"/>
  <c r="AN145" i="8" s="1"/>
  <c r="AM52" i="8"/>
  <c r="AN52" i="8" s="1"/>
  <c r="AM345" i="8"/>
  <c r="AN345" i="8" s="1"/>
  <c r="AN528" i="8"/>
  <c r="AM683" i="8"/>
  <c r="AN683" i="8" s="1"/>
  <c r="AM309" i="8"/>
  <c r="AN309" i="8" s="1"/>
  <c r="AM485" i="8"/>
  <c r="AN485" i="8" s="1"/>
  <c r="AM727" i="8"/>
  <c r="AN727" i="8" s="1"/>
  <c r="AM757" i="8"/>
  <c r="AN757" i="8" s="1"/>
  <c r="AM174" i="8"/>
  <c r="AN174" i="8" s="1"/>
  <c r="AM483" i="8"/>
  <c r="AN483" i="8" s="1"/>
  <c r="AM526" i="8"/>
  <c r="AN526" i="8" s="1"/>
  <c r="AN690" i="8"/>
  <c r="AM352" i="8"/>
  <c r="AN352" i="8" s="1"/>
  <c r="AN556" i="8"/>
  <c r="AM332" i="8"/>
  <c r="AN332" i="8" s="1"/>
  <c r="AN708" i="8"/>
  <c r="AN832" i="8"/>
  <c r="AN83" i="8"/>
  <c r="AM534" i="8"/>
  <c r="AN534" i="8" s="1"/>
  <c r="AM806" i="8"/>
  <c r="AN806" i="8" s="1"/>
  <c r="AN961" i="8"/>
  <c r="AN949" i="8"/>
  <c r="AM936" i="8"/>
  <c r="AN936" i="8" s="1"/>
  <c r="AM720" i="8"/>
  <c r="AN720" i="8" s="1"/>
  <c r="AM112" i="8"/>
  <c r="AN112" i="8" s="1"/>
  <c r="AM130" i="8"/>
  <c r="AN130" i="8" s="1"/>
  <c r="AM644" i="8"/>
  <c r="AN644" i="8" s="1"/>
  <c r="AM58" i="8"/>
  <c r="AN58" i="8" s="1"/>
  <c r="AM787" i="8"/>
  <c r="AN787" i="8" s="1"/>
  <c r="AM580" i="8"/>
  <c r="AN580" i="8" s="1"/>
  <c r="AM598" i="8"/>
  <c r="AN598" i="8" s="1"/>
  <c r="AM450" i="8"/>
  <c r="AN450" i="8" s="1"/>
  <c r="AM125" i="8"/>
  <c r="AN125" i="8" s="1"/>
  <c r="AM766" i="8"/>
  <c r="AN766" i="8" s="1"/>
  <c r="AM374" i="8"/>
  <c r="AN374" i="8" s="1"/>
  <c r="AM128" i="8"/>
  <c r="AN128" i="8" s="1"/>
  <c r="AM117" i="8"/>
  <c r="AN117" i="8" s="1"/>
  <c r="AM916" i="8"/>
  <c r="AN916" i="8" s="1"/>
  <c r="AM779" i="8"/>
  <c r="AN779" i="8" s="1"/>
  <c r="AM756" i="8"/>
  <c r="AN756" i="8" s="1"/>
  <c r="AM477" i="8"/>
  <c r="AN477" i="8" s="1"/>
  <c r="AM498" i="8"/>
  <c r="AN498" i="8" s="1"/>
  <c r="AM263" i="8"/>
  <c r="AN263" i="8" s="1"/>
  <c r="AM80" i="8"/>
  <c r="AN80" i="8" s="1"/>
  <c r="AM689" i="8"/>
  <c r="AM530" i="8"/>
  <c r="AM198" i="8"/>
  <c r="AN198" i="8" s="1"/>
  <c r="AM169" i="8"/>
  <c r="AN169" i="8" s="1"/>
  <c r="AM66" i="8"/>
  <c r="AN66" i="8" s="1"/>
  <c r="AM271" i="8"/>
  <c r="AN271" i="8" s="1"/>
  <c r="AM382" i="8"/>
  <c r="AN382" i="8" s="1"/>
  <c r="AM964" i="8"/>
  <c r="AN964" i="8" s="1"/>
  <c r="AM354" i="8"/>
  <c r="AN354" i="8" s="1"/>
  <c r="AM69" i="8"/>
  <c r="AN69" i="8" s="1"/>
  <c r="AM933" i="8"/>
  <c r="AN933" i="8" s="1"/>
  <c r="AM379" i="8"/>
  <c r="AN379" i="8" s="1"/>
  <c r="AM19" i="8"/>
  <c r="AN19" i="8" s="1"/>
  <c r="AN149" i="8"/>
  <c r="AN904" i="8"/>
  <c r="AN905" i="8"/>
  <c r="AN740" i="8"/>
  <c r="AN151" i="8"/>
  <c r="AM719" i="8"/>
  <c r="AN719" i="8" s="1"/>
  <c r="AM742" i="8"/>
  <c r="AN742" i="8" s="1"/>
  <c r="AM633" i="8"/>
  <c r="AN633" i="8" s="1"/>
  <c r="AM403" i="8"/>
  <c r="AN403" i="8" s="1"/>
  <c r="AN118" i="8"/>
  <c r="AN277" i="8"/>
  <c r="AM22" i="8"/>
  <c r="AN22" i="8" s="1"/>
  <c r="AM794" i="8"/>
  <c r="AN794" i="8" s="1"/>
  <c r="AN641" i="8"/>
  <c r="AM540" i="8"/>
  <c r="AN540" i="8" s="1"/>
  <c r="AM132" i="8"/>
  <c r="AN132" i="8" s="1"/>
  <c r="AN208" i="8"/>
  <c r="AN275" i="8"/>
  <c r="AM481" i="8"/>
  <c r="AN481" i="8" s="1"/>
  <c r="AM781" i="8"/>
  <c r="AN781" i="8" s="1"/>
  <c r="AM35" i="8"/>
  <c r="AN35" i="8" s="1"/>
  <c r="AM298" i="8"/>
  <c r="AN298" i="8" s="1"/>
  <c r="AM458" i="8"/>
  <c r="AN458" i="8" s="1"/>
  <c r="AM527" i="8"/>
  <c r="AN527" i="8" s="1"/>
  <c r="AM537" i="8"/>
  <c r="AN537" i="8" s="1"/>
  <c r="AN447" i="8"/>
  <c r="AM292" i="8"/>
  <c r="AN292" i="8" s="1"/>
  <c r="AN319" i="8"/>
  <c r="AM995" i="8"/>
  <c r="AN995" i="8" s="1"/>
  <c r="AM167" i="8"/>
  <c r="AN167" i="8" s="1"/>
  <c r="AM287" i="8"/>
  <c r="AN287" i="8" s="1"/>
  <c r="AM423" i="8"/>
  <c r="AN423" i="8" s="1"/>
  <c r="AM33" i="8"/>
  <c r="AN33" i="8" s="1"/>
  <c r="AM786" i="8"/>
  <c r="AN786" i="8" s="1"/>
  <c r="AM909" i="8"/>
  <c r="AN909" i="8" s="1"/>
  <c r="AM958" i="8"/>
  <c r="AN958" i="8" s="1"/>
  <c r="AN283" i="8"/>
  <c r="AN325" i="8"/>
  <c r="AM501" i="8"/>
  <c r="AN501" i="8" s="1"/>
  <c r="AN881" i="8"/>
  <c r="AM976" i="8"/>
  <c r="AN976" i="8" s="1"/>
  <c r="AN55" i="8"/>
  <c r="AM82" i="8"/>
  <c r="AN82" i="8" s="1"/>
  <c r="AM293" i="8"/>
  <c r="AN293" i="8" s="1"/>
  <c r="AM814" i="8"/>
  <c r="AN814" i="8" s="1"/>
  <c r="AM747" i="8"/>
  <c r="AN747" i="8" s="1"/>
  <c r="AM510" i="8"/>
  <c r="AN510" i="8" s="1"/>
  <c r="AM265" i="8"/>
  <c r="AN265" i="8" s="1"/>
  <c r="AM127" i="8"/>
  <c r="AN127" i="8" s="1"/>
  <c r="AM70" i="8"/>
  <c r="AN70" i="8" s="1"/>
  <c r="T23" i="4"/>
  <c r="X23" i="4" s="1"/>
  <c r="M14" i="7"/>
  <c r="R22" i="3" s="1"/>
  <c r="AA22" i="3" s="1"/>
  <c r="AM281" i="8"/>
  <c r="AN281" i="8" s="1"/>
  <c r="AM90" i="8"/>
  <c r="AN90" i="8" s="1"/>
  <c r="AM91" i="8"/>
  <c r="AN91" i="8" s="1"/>
  <c r="AN830" i="8"/>
  <c r="AM668" i="8"/>
  <c r="AN668" i="8" s="1"/>
  <c r="AM522" i="8"/>
  <c r="AN522" i="8" s="1"/>
  <c r="AM177" i="8"/>
  <c r="AN177" i="8" s="1"/>
  <c r="AM615" i="8"/>
  <c r="AN615" i="8" s="1"/>
  <c r="AN84" i="8"/>
  <c r="AN538" i="8"/>
  <c r="AM908" i="8"/>
  <c r="AN908" i="8" s="1"/>
  <c r="AM315" i="8"/>
  <c r="AN315" i="8" s="1"/>
  <c r="AM716" i="8"/>
  <c r="AN716" i="8" s="1"/>
  <c r="AM27" i="8"/>
  <c r="AN27" i="8" s="1"/>
  <c r="AM734" i="8"/>
  <c r="AN734" i="8" s="1"/>
  <c r="AM710" i="8"/>
  <c r="AN710" i="8" s="1"/>
  <c r="AM341" i="8"/>
  <c r="AN341" i="8" s="1"/>
  <c r="AM956" i="8"/>
  <c r="AN956" i="8" s="1"/>
  <c r="AM849" i="8"/>
  <c r="AN849" i="8" s="1"/>
  <c r="AM761" i="8"/>
  <c r="AN761" i="8" s="1"/>
  <c r="AM610" i="8"/>
  <c r="AN610" i="8" s="1"/>
  <c r="AM523" i="8"/>
  <c r="AN523" i="8" s="1"/>
  <c r="AM356" i="8"/>
  <c r="AN356" i="8" s="1"/>
  <c r="AM156" i="8"/>
  <c r="AN156" i="8" s="1"/>
  <c r="AM187" i="8"/>
  <c r="AN187" i="8" s="1"/>
  <c r="AM619" i="8"/>
  <c r="AN619" i="8" s="1"/>
  <c r="AM250" i="8"/>
  <c r="AN250" i="8" s="1"/>
  <c r="AM336" i="8"/>
  <c r="AN336" i="8" s="1"/>
  <c r="AM970" i="8"/>
  <c r="AN970" i="8" s="1"/>
  <c r="T28" i="4"/>
  <c r="X28" i="4" s="1"/>
  <c r="M19" i="7"/>
  <c r="R27" i="3" s="1"/>
  <c r="AB27" i="3" s="1"/>
  <c r="L26" i="7"/>
  <c r="Q34" i="3" s="1"/>
  <c r="Z35" i="4"/>
  <c r="Q21" i="7"/>
  <c r="T33" i="4"/>
  <c r="X33" i="4" s="1"/>
  <c r="L9" i="7"/>
  <c r="Q17" i="3" s="1"/>
  <c r="Z18" i="4"/>
  <c r="L13" i="7"/>
  <c r="Q21" i="3" s="1"/>
  <c r="Z22" i="4"/>
  <c r="L24" i="7"/>
  <c r="Q32" i="3" s="1"/>
  <c r="Z33" i="4"/>
  <c r="L30" i="7"/>
  <c r="Q38" i="3" s="1"/>
  <c r="Z39" i="4"/>
  <c r="L27" i="7"/>
  <c r="Q35" i="3" s="1"/>
  <c r="Z36" i="4"/>
  <c r="L17" i="7"/>
  <c r="Q25" i="3" s="1"/>
  <c r="Z26" i="4"/>
  <c r="Q31" i="7"/>
  <c r="T17" i="4"/>
  <c r="X17" i="4" s="1"/>
  <c r="Q22" i="7"/>
  <c r="L21" i="7"/>
  <c r="Q29" i="3" s="1"/>
  <c r="Z30" i="4"/>
  <c r="L23" i="7"/>
  <c r="Q31" i="3" s="1"/>
  <c r="Z32" i="4"/>
  <c r="AM954" i="8"/>
  <c r="AN954" i="8" s="1"/>
  <c r="AM503" i="8"/>
  <c r="AN503" i="8" s="1"/>
  <c r="AM918" i="8"/>
  <c r="AN918" i="8" s="1"/>
  <c r="AM159" i="8"/>
  <c r="AN159" i="8" s="1"/>
  <c r="Y176" i="8"/>
  <c r="Y22" i="8"/>
  <c r="Y11" i="8"/>
  <c r="Y18" i="8"/>
  <c r="Y16" i="8"/>
  <c r="Y12" i="8"/>
  <c r="Y26" i="8"/>
  <c r="Y15" i="8"/>
  <c r="Y13" i="8"/>
  <c r="Y9" i="8"/>
  <c r="Y28" i="8"/>
  <c r="Y14" i="8"/>
  <c r="Y17" i="8"/>
  <c r="Y146" i="8"/>
  <c r="Y25" i="8"/>
  <c r="Y31" i="8"/>
  <c r="Y58" i="8"/>
  <c r="Y94" i="8"/>
  <c r="Y35" i="8"/>
  <c r="Y1004" i="8"/>
  <c r="Y975" i="8"/>
  <c r="Y1002" i="8"/>
  <c r="Y958" i="8"/>
  <c r="Y964" i="8"/>
  <c r="Y985" i="8"/>
  <c r="Y914" i="8"/>
  <c r="Y933" i="8"/>
  <c r="Y961" i="8"/>
  <c r="Y870" i="8"/>
  <c r="Y873" i="8"/>
  <c r="Y899" i="8"/>
  <c r="Y935" i="8"/>
  <c r="Y860" i="8"/>
  <c r="Y853" i="8"/>
  <c r="Y934" i="8"/>
  <c r="Y864" i="8"/>
  <c r="Y809" i="8"/>
  <c r="Y839" i="8"/>
  <c r="Y912" i="8"/>
  <c r="Y916" i="8"/>
  <c r="Y841" i="8"/>
  <c r="Y858" i="8"/>
  <c r="Y806" i="8"/>
  <c r="Y768" i="8"/>
  <c r="Y782" i="8"/>
  <c r="Y796" i="8"/>
  <c r="Y794" i="8"/>
  <c r="Y751" i="8"/>
  <c r="Y799" i="8"/>
  <c r="Y735" i="8"/>
  <c r="Y802" i="8"/>
  <c r="Y734" i="8"/>
  <c r="Y702" i="8"/>
  <c r="Y670" i="8"/>
  <c r="Y638" i="8"/>
  <c r="Y746" i="8"/>
  <c r="Y676" i="8"/>
  <c r="Y745" i="8"/>
  <c r="Y683" i="8"/>
  <c r="Y613" i="8"/>
  <c r="Y581" i="8"/>
  <c r="Y704" i="8"/>
  <c r="Y640" i="8"/>
  <c r="Y696" i="8"/>
  <c r="Y604" i="8"/>
  <c r="Y701" i="8"/>
  <c r="Y664" i="8"/>
  <c r="Y570" i="8"/>
  <c r="Y538" i="8"/>
  <c r="Y506" i="8"/>
  <c r="Y660" i="8"/>
  <c r="Y599" i="8"/>
  <c r="Y555" i="8"/>
  <c r="Y478" i="8"/>
  <c r="Y446" i="8"/>
  <c r="Y544" i="8"/>
  <c r="Y653" i="8"/>
  <c r="Y636" i="8"/>
  <c r="Y607" i="8"/>
  <c r="Y493" i="8"/>
  <c r="Y461" i="8"/>
  <c r="Y429" i="8"/>
  <c r="Y556" i="8"/>
  <c r="Y548" i="8"/>
  <c r="Y463" i="8"/>
  <c r="Y492" i="8"/>
  <c r="Y426" i="8"/>
  <c r="Y389" i="8"/>
  <c r="Y564" i="8"/>
  <c r="Y552" i="8"/>
  <c r="Y501" i="8"/>
  <c r="Y504" i="8"/>
  <c r="Y412" i="8"/>
  <c r="Y380" i="8"/>
  <c r="Y348" i="8"/>
  <c r="Y316" i="8"/>
  <c r="Y284" i="8"/>
  <c r="Y331" i="8"/>
  <c r="Y297" i="8"/>
  <c r="Y403" i="8"/>
  <c r="Y280" i="8"/>
  <c r="Y248" i="8"/>
  <c r="Y386" i="8"/>
  <c r="Y415" i="8"/>
  <c r="Y451" i="8"/>
  <c r="Y311" i="8"/>
  <c r="Y240" i="8"/>
  <c r="Y464" i="8"/>
  <c r="Y279" i="8"/>
  <c r="Y246" i="8"/>
  <c r="Y181" i="8"/>
  <c r="Y302" i="8"/>
  <c r="Y354" i="8"/>
  <c r="AA354" i="8" s="1"/>
  <c r="AB354" i="8" s="1"/>
  <c r="AC354" i="8" s="1"/>
  <c r="Y349" i="8"/>
  <c r="Y290" i="8"/>
  <c r="Y203" i="8"/>
  <c r="Y165" i="8"/>
  <c r="Y157" i="8"/>
  <c r="Y278" i="8"/>
  <c r="Y168" i="8"/>
  <c r="Y200" i="8"/>
  <c r="Y178" i="8"/>
  <c r="Y254" i="8"/>
  <c r="Y227" i="8"/>
  <c r="Y123" i="8"/>
  <c r="Y91" i="8"/>
  <c r="Y179" i="8"/>
  <c r="Y122" i="8"/>
  <c r="Y76" i="8"/>
  <c r="Y38" i="8"/>
  <c r="Y113" i="8"/>
  <c r="Y119" i="8"/>
  <c r="Y73" i="8"/>
  <c r="Y145" i="8"/>
  <c r="Y128" i="8"/>
  <c r="Y194" i="8"/>
  <c r="Y996" i="8"/>
  <c r="Y992" i="8"/>
  <c r="Y963" i="8"/>
  <c r="Y951" i="8"/>
  <c r="Y998" i="8"/>
  <c r="Y930" i="8"/>
  <c r="Y949" i="8"/>
  <c r="Y956" i="8"/>
  <c r="Y945" i="8"/>
  <c r="Y944" i="8"/>
  <c r="Y928" i="8"/>
  <c r="Y887" i="8"/>
  <c r="Y882" i="8"/>
  <c r="Y939" i="8"/>
  <c r="Y856" i="8"/>
  <c r="Y801" i="8"/>
  <c r="Y852" i="8"/>
  <c r="Y859" i="8"/>
  <c r="Y869" i="8"/>
  <c r="Y866" i="8"/>
  <c r="Y807" i="8"/>
  <c r="Y764" i="8"/>
  <c r="Y767" i="8"/>
  <c r="Y831" i="8"/>
  <c r="Y777" i="8"/>
  <c r="Y833" i="8"/>
  <c r="Y753" i="8"/>
  <c r="Y804" i="8"/>
  <c r="Y730" i="8"/>
  <c r="Y694" i="8"/>
  <c r="Y658" i="8"/>
  <c r="Y750" i="8"/>
  <c r="Y693" i="8"/>
  <c r="Y758" i="8"/>
  <c r="Y699" i="8"/>
  <c r="Y609" i="8"/>
  <c r="Y573" i="8"/>
  <c r="Y673" i="8"/>
  <c r="Y652" i="8"/>
  <c r="Y643" i="8"/>
  <c r="Y728" i="8"/>
  <c r="Y713" i="8"/>
  <c r="Y566" i="8"/>
  <c r="Y530" i="8"/>
  <c r="Y723" i="8"/>
  <c r="Y633" i="8"/>
  <c r="Y612" i="8"/>
  <c r="Y486" i="8"/>
  <c r="Y450" i="8"/>
  <c r="Y529" i="8"/>
  <c r="Y606" i="8"/>
  <c r="Y602" i="8"/>
  <c r="Y551" i="8"/>
  <c r="Y473" i="8"/>
  <c r="Y437" i="8"/>
  <c r="Y557" i="8"/>
  <c r="Y537" i="8"/>
  <c r="Y447" i="8"/>
  <c r="Y468" i="8"/>
  <c r="Y405" i="8"/>
  <c r="Y369" i="8"/>
  <c r="Y549" i="8"/>
  <c r="Y565" i="8"/>
  <c r="Y499" i="8"/>
  <c r="Y404" i="8"/>
  <c r="Y368" i="8"/>
  <c r="Y332" i="8"/>
  <c r="Y296" i="8"/>
  <c r="Y346" i="8"/>
  <c r="Y298" i="8"/>
  <c r="Y983" i="8"/>
  <c r="Y970" i="8"/>
  <c r="Y943" i="8"/>
  <c r="Y990" i="8"/>
  <c r="Y898" i="8"/>
  <c r="Y901" i="8"/>
  <c r="Y886" i="8"/>
  <c r="Y978" i="8"/>
  <c r="Y932" i="8"/>
  <c r="Y875" i="8"/>
  <c r="Y845" i="8"/>
  <c r="Y915" i="8"/>
  <c r="Y824" i="8"/>
  <c r="Y851" i="8"/>
  <c r="Y867" i="8"/>
  <c r="Y950" i="8"/>
  <c r="Y862" i="8"/>
  <c r="Y791" i="8"/>
  <c r="Y847" i="8"/>
  <c r="Y817" i="8"/>
  <c r="Y788" i="8"/>
  <c r="Y739" i="8"/>
  <c r="Y757" i="8"/>
  <c r="Y819" i="8"/>
  <c r="Y722" i="8"/>
  <c r="Y682" i="8"/>
  <c r="Y642" i="8"/>
  <c r="Y724" i="8"/>
  <c r="Y770" i="8"/>
  <c r="Y715" i="8"/>
  <c r="Y605" i="8"/>
  <c r="Y733" i="8"/>
  <c r="Y656" i="8"/>
  <c r="Y685" i="8"/>
  <c r="Y587" i="8"/>
  <c r="Y700" i="8"/>
  <c r="Y578" i="8"/>
  <c r="Y526" i="8"/>
  <c r="Y711" i="8"/>
  <c r="Y600" i="8"/>
  <c r="Y523" i="8"/>
  <c r="Y462" i="8"/>
  <c r="Y560" i="8"/>
  <c r="Y611" i="8"/>
  <c r="Y591" i="8"/>
  <c r="Y1000" i="8"/>
  <c r="Y955" i="8"/>
  <c r="Y993" i="8"/>
  <c r="Y981" i="8"/>
  <c r="Y965" i="8"/>
  <c r="Y893" i="8"/>
  <c r="Y878" i="8"/>
  <c r="Y941" i="8"/>
  <c r="Y890" i="8"/>
  <c r="Y871" i="8"/>
  <c r="Y837" i="8"/>
  <c r="Y908" i="8"/>
  <c r="Y816" i="8"/>
  <c r="Y835" i="8"/>
  <c r="Y863" i="8"/>
  <c r="Y868" i="8"/>
  <c r="Y854" i="8"/>
  <c r="Y790" i="8"/>
  <c r="Y844" i="8"/>
  <c r="Y800" i="8"/>
  <c r="Y779" i="8"/>
  <c r="Y885" i="8"/>
  <c r="AA885" i="8" s="1"/>
  <c r="Y748" i="8"/>
  <c r="Y814" i="8"/>
  <c r="Y718" i="8"/>
  <c r="Y678" i="8"/>
  <c r="Y634" i="8"/>
  <c r="Y709" i="8"/>
  <c r="Y759" i="8"/>
  <c r="Y667" i="8"/>
  <c r="Y601" i="8"/>
  <c r="Y721" i="8"/>
  <c r="Y641" i="8"/>
  <c r="Y671" i="8"/>
  <c r="Y729" i="8"/>
  <c r="Y695" i="8"/>
  <c r="Y562" i="8"/>
  <c r="Y522" i="8"/>
  <c r="Y691" i="8"/>
  <c r="Y584" i="8"/>
  <c r="Y507" i="8"/>
  <c r="Y458" i="8"/>
  <c r="Y545" i="8"/>
  <c r="Y586" i="8"/>
  <c r="Y675" i="8"/>
  <c r="Y503" i="8"/>
  <c r="Y453" i="8"/>
  <c r="Y592" i="8"/>
  <c r="Y508" i="8"/>
  <c r="Y455" i="8"/>
  <c r="Y460" i="8"/>
  <c r="Y397" i="8"/>
  <c r="Y553" i="8"/>
  <c r="Y516" i="8"/>
  <c r="Y543" i="8"/>
  <c r="Y416" i="8"/>
  <c r="Y372" i="8"/>
  <c r="Y328" i="8"/>
  <c r="Y288" i="8"/>
  <c r="Y329" i="8"/>
  <c r="Y440" i="8"/>
  <c r="Y363" i="8"/>
  <c r="Y256" i="8"/>
  <c r="Y394" i="8"/>
  <c r="Y407" i="8"/>
  <c r="Y343" i="8"/>
  <c r="Y295" i="8"/>
  <c r="Y224" i="8"/>
  <c r="Y382" i="8"/>
  <c r="Y255" i="8"/>
  <c r="Y185" i="8"/>
  <c r="Y291" i="8"/>
  <c r="Y335" i="8"/>
  <c r="Y362" i="8"/>
  <c r="Y250" i="8"/>
  <c r="Y177" i="8"/>
  <c r="Y159" i="8"/>
  <c r="Y319" i="8"/>
  <c r="Y151" i="8"/>
  <c r="Y301" i="8"/>
  <c r="Y303" i="8"/>
  <c r="Y211" i="8"/>
  <c r="Y132" i="8"/>
  <c r="Y99" i="8"/>
  <c r="Y213" i="8"/>
  <c r="Y112" i="8"/>
  <c r="Y69" i="8"/>
  <c r="Y137" i="8"/>
  <c r="Y206" i="8"/>
  <c r="Y85" i="8"/>
  <c r="Y209" i="8"/>
  <c r="Y196" i="8"/>
  <c r="Y133" i="8"/>
  <c r="Y988" i="8"/>
  <c r="Y1003" i="8"/>
  <c r="Y971" i="8"/>
  <c r="Y954" i="8"/>
  <c r="Y952" i="8"/>
  <c r="Y957" i="8"/>
  <c r="Y986" i="8"/>
  <c r="Y926" i="8"/>
  <c r="Y918" i="8"/>
  <c r="Y865" i="8"/>
  <c r="Y942" i="8"/>
  <c r="Y821" i="8"/>
  <c r="Y883" i="8"/>
  <c r="Y805" i="8"/>
  <c r="Y836" i="8"/>
  <c r="Y947" i="8"/>
  <c r="Y825" i="8"/>
  <c r="Y838" i="8"/>
  <c r="Y780" i="8"/>
  <c r="Y783" i="8"/>
  <c r="Y834" i="8"/>
  <c r="Y763" i="8"/>
  <c r="Y803" i="8"/>
  <c r="Y774" i="8"/>
  <c r="Y775" i="8"/>
  <c r="Y710" i="8"/>
  <c r="Y666" i="8"/>
  <c r="Y773" i="8"/>
  <c r="Y692" i="8"/>
  <c r="Y741" i="8"/>
  <c r="Y635" i="8"/>
  <c r="Y593" i="8"/>
  <c r="Y705" i="8"/>
  <c r="Y665" i="8"/>
  <c r="Y648" i="8"/>
  <c r="Y712" i="8"/>
  <c r="Y631" i="8"/>
  <c r="Y554" i="8"/>
  <c r="Y514" i="8"/>
  <c r="Y647" i="8"/>
  <c r="Y574" i="8"/>
  <c r="Y490" i="8"/>
  <c r="Y442" i="8"/>
  <c r="Y513" i="8"/>
  <c r="Y624" i="8"/>
  <c r="Y618" i="8"/>
  <c r="Y485" i="8"/>
  <c r="Y445" i="8"/>
  <c r="Y580" i="8"/>
  <c r="Y520" i="8"/>
  <c r="Y428" i="8"/>
  <c r="Y444" i="8"/>
  <c r="Y385" i="8"/>
  <c r="Y531" i="8"/>
  <c r="Y491" i="8"/>
  <c r="Y521" i="8"/>
  <c r="Y400" i="8"/>
  <c r="Y360" i="8"/>
  <c r="Y320" i="8"/>
  <c r="Y432" i="8"/>
  <c r="Y314" i="8"/>
  <c r="Y419" i="8"/>
  <c r="Y286" i="8"/>
  <c r="Y467" i="8"/>
  <c r="Y370" i="8"/>
  <c r="Y391" i="8"/>
  <c r="Y341" i="8"/>
  <c r="Y293" i="8"/>
  <c r="Y216" i="8"/>
  <c r="Y366" i="8"/>
  <c r="Y245" i="8"/>
  <c r="Y350" i="8"/>
  <c r="Y235" i="8"/>
  <c r="Y277" i="8"/>
  <c r="Y353" i="8"/>
  <c r="Y221" i="8"/>
  <c r="Y169" i="8"/>
  <c r="Y156" i="8"/>
  <c r="Y249" i="8"/>
  <c r="Y262" i="8"/>
  <c r="Y239" i="8"/>
  <c r="Y289" i="8"/>
  <c r="Y257" i="8"/>
  <c r="Y124" i="8"/>
  <c r="Y223" i="8"/>
  <c r="Y229" i="8"/>
  <c r="Y95" i="8"/>
  <c r="Y57" i="8"/>
  <c r="Y96" i="8"/>
  <c r="Y999" i="8"/>
  <c r="Y966" i="8"/>
  <c r="Y994" i="8"/>
  <c r="Y925" i="8"/>
  <c r="Y973" i="8"/>
  <c r="Y892" i="8"/>
  <c r="Y904" i="8"/>
  <c r="Y921" i="8"/>
  <c r="Y793" i="8"/>
  <c r="Y849" i="8"/>
  <c r="Y877" i="8"/>
  <c r="Y776" i="8"/>
  <c r="Y828" i="8"/>
  <c r="Y761" i="8"/>
  <c r="Y818" i="8"/>
  <c r="Y744" i="8"/>
  <c r="Y662" i="8"/>
  <c r="Y725" i="8"/>
  <c r="Y785" i="8"/>
  <c r="Y597" i="8"/>
  <c r="Y672" i="8"/>
  <c r="Y620" i="8"/>
  <c r="Y717" i="8"/>
  <c r="Y546" i="8"/>
  <c r="Y680" i="8"/>
  <c r="Y590" i="8"/>
  <c r="Y438" i="8"/>
  <c r="Y663" i="8"/>
  <c r="Y576" i="8"/>
  <c r="Y465" i="8"/>
  <c r="Y582" i="8"/>
  <c r="Y495" i="8"/>
  <c r="Y484" i="8"/>
  <c r="Y393" i="8"/>
  <c r="Y500" i="8"/>
  <c r="Y568" i="8"/>
  <c r="Y408" i="8"/>
  <c r="Y352" i="8"/>
  <c r="Y300" i="8"/>
  <c r="Y315" i="8"/>
  <c r="Y395" i="8"/>
  <c r="Y264" i="8"/>
  <c r="Y378" i="8"/>
  <c r="Y375" i="8"/>
  <c r="Y310" i="8"/>
  <c r="Y220" i="8"/>
  <c r="Y271" i="8"/>
  <c r="Y193" i="8"/>
  <c r="Y283" i="8"/>
  <c r="Y261" i="8"/>
  <c r="Y266" i="8"/>
  <c r="Y173" i="8"/>
  <c r="Y154" i="8"/>
  <c r="Y184" i="8"/>
  <c r="Y270" i="8"/>
  <c r="Y225" i="8"/>
  <c r="Y140" i="8"/>
  <c r="Y92" i="8"/>
  <c r="Y167" i="8"/>
  <c r="Y80" i="8"/>
  <c r="Y134" i="8"/>
  <c r="Y150" i="8"/>
  <c r="Y67" i="8"/>
  <c r="Y125" i="8"/>
  <c r="Y74" i="8"/>
  <c r="Y991" i="8"/>
  <c r="Y989" i="8"/>
  <c r="Y969" i="8"/>
  <c r="Y917" i="8"/>
  <c r="Y910" i="8"/>
  <c r="Y936" i="8"/>
  <c r="Y900" i="8"/>
  <c r="Y903" i="8"/>
  <c r="Y789" i="8"/>
  <c r="Y931" i="8"/>
  <c r="Y876" i="8"/>
  <c r="Y772" i="8"/>
  <c r="Y884" i="8"/>
  <c r="Y747" i="8"/>
  <c r="Y771" i="8"/>
  <c r="Y726" i="8"/>
  <c r="Y654" i="8"/>
  <c r="Y708" i="8"/>
  <c r="Y736" i="8"/>
  <c r="Y589" i="8"/>
  <c r="Y657" i="8"/>
  <c r="Y619" i="8"/>
  <c r="Y659" i="8"/>
  <c r="Y542" i="8"/>
  <c r="Y639" i="8"/>
  <c r="Y539" i="8"/>
  <c r="Y630" i="8"/>
  <c r="Y645" i="8"/>
  <c r="Y567" i="8"/>
  <c r="Y457" i="8"/>
  <c r="Y541" i="8"/>
  <c r="Y487" i="8"/>
  <c r="Y476" i="8"/>
  <c r="Y381" i="8"/>
  <c r="Y569" i="8"/>
  <c r="Y563" i="8"/>
  <c r="Y396" i="8"/>
  <c r="Y344" i="8"/>
  <c r="Y292" i="8"/>
  <c r="Y313" i="8"/>
  <c r="Y387" i="8"/>
  <c r="Y260" i="8"/>
  <c r="Y475" i="8"/>
  <c r="Y367" i="8"/>
  <c r="Y309" i="8"/>
  <c r="Y212" i="8"/>
  <c r="Y267" i="8"/>
  <c r="Y189" i="8"/>
  <c r="Y234" i="8"/>
  <c r="Y253" i="8"/>
  <c r="Y258" i="8"/>
  <c r="Y164" i="8"/>
  <c r="Y153" i="8"/>
  <c r="Y174" i="8"/>
  <c r="Y230" i="8"/>
  <c r="Y323" i="8"/>
  <c r="Y139" i="8"/>
  <c r="Y210" i="8"/>
  <c r="Y142" i="8"/>
  <c r="Y72" i="8"/>
  <c r="Y130" i="8"/>
  <c r="Y143" i="8"/>
  <c r="Y65" i="8"/>
  <c r="Y102" i="8"/>
  <c r="Y53" i="8"/>
  <c r="Y21" i="8"/>
  <c r="Y984" i="8"/>
  <c r="Y976" i="8"/>
  <c r="Y940" i="8"/>
  <c r="Y909" i="8"/>
  <c r="Y894" i="8"/>
  <c r="Y874" i="8"/>
  <c r="Y896" i="8"/>
  <c r="Y879" i="8"/>
  <c r="Y855" i="8"/>
  <c r="Y888" i="8"/>
  <c r="Y842" i="8"/>
  <c r="Y760" i="8"/>
  <c r="Y823" i="8"/>
  <c r="Y743" i="8"/>
  <c r="Y742" i="8"/>
  <c r="Y714" i="8"/>
  <c r="Y650" i="8"/>
  <c r="Y677" i="8"/>
  <c r="Y731" i="8"/>
  <c r="Y585" i="8"/>
  <c r="Y632" i="8"/>
  <c r="Y603" i="8"/>
  <c r="Y629" i="8"/>
  <c r="Y534" i="8"/>
  <c r="Y637" i="8"/>
  <c r="Y494" i="8"/>
  <c r="Y608" i="8"/>
  <c r="Y579" i="8"/>
  <c r="Y535" i="8"/>
  <c r="Y449" i="8"/>
  <c r="Y540" i="8"/>
  <c r="Y479" i="8"/>
  <c r="Y452" i="8"/>
  <c r="Y377" i="8"/>
  <c r="Y547" i="8"/>
  <c r="Y532" i="8"/>
  <c r="Y392" i="8"/>
  <c r="Y340" i="8"/>
  <c r="Y459" i="8"/>
  <c r="Y299" i="8"/>
  <c r="Y379" i="8"/>
  <c r="Y252" i="8"/>
  <c r="Y443" i="8"/>
  <c r="Y483" i="8"/>
  <c r="Y294" i="8"/>
  <c r="Y414" i="8"/>
  <c r="Y263" i="8"/>
  <c r="Y337" i="8"/>
  <c r="Y219" i="8"/>
  <c r="Y318" i="8"/>
  <c r="Y237" i="8"/>
  <c r="Y163" i="8"/>
  <c r="Y152" i="8"/>
  <c r="Y306" i="8"/>
  <c r="Y222" i="8"/>
  <c r="Y231" i="8"/>
  <c r="Y131" i="8"/>
  <c r="Y199" i="8"/>
  <c r="Y138" i="8"/>
  <c r="Y62" i="8"/>
  <c r="Y127" i="8"/>
  <c r="Y114" i="8"/>
  <c r="Y60" i="8"/>
  <c r="Y93" i="8"/>
  <c r="Y44" i="8"/>
  <c r="Y995" i="8"/>
  <c r="Y967" i="8"/>
  <c r="Y938" i="8"/>
  <c r="Y959" i="8"/>
  <c r="Y889" i="8"/>
  <c r="Y907" i="8"/>
  <c r="Y861" i="8"/>
  <c r="Y848" i="8"/>
  <c r="Y872" i="8"/>
  <c r="Y850" i="8"/>
  <c r="Y826" i="8"/>
  <c r="Y756" i="8"/>
  <c r="Y820" i="8"/>
  <c r="Y830" i="8"/>
  <c r="Y798" i="8"/>
  <c r="Y706" i="8"/>
  <c r="Y646" i="8"/>
  <c r="Y740" i="8"/>
  <c r="Y651" i="8"/>
  <c r="Y577" i="8"/>
  <c r="Y661" i="8"/>
  <c r="Y588" i="8"/>
  <c r="Y626" i="8"/>
  <c r="Y518" i="8"/>
  <c r="Y616" i="8"/>
  <c r="Y482" i="8"/>
  <c r="Y561" i="8"/>
  <c r="Y668" i="8"/>
  <c r="Y519" i="8"/>
  <c r="Y441" i="8"/>
  <c r="Y980" i="8"/>
  <c r="Y1001" i="8"/>
  <c r="Y913" i="8"/>
  <c r="Y891" i="8"/>
  <c r="Y813" i="8"/>
  <c r="Y787" i="8"/>
  <c r="Y766" i="8"/>
  <c r="Y811" i="8"/>
  <c r="Y686" i="8"/>
  <c r="Y752" i="8"/>
  <c r="Y689" i="8"/>
  <c r="Y679" i="8"/>
  <c r="Y498" i="8"/>
  <c r="Y466" i="8"/>
  <c r="Y649" i="8"/>
  <c r="Y655" i="8"/>
  <c r="Y439" i="8"/>
  <c r="Y401" i="8"/>
  <c r="Y571" i="8"/>
  <c r="Y388" i="8"/>
  <c r="Y308" i="8"/>
  <c r="Y247" i="8"/>
  <c r="Y268" i="8"/>
  <c r="Y434" i="8"/>
  <c r="Y287" i="8"/>
  <c r="Y374" i="8"/>
  <c r="Y317" i="8"/>
  <c r="Y269" i="8"/>
  <c r="Y188" i="8"/>
  <c r="Y148" i="8"/>
  <c r="Y207" i="8"/>
  <c r="Y183" i="8"/>
  <c r="Y100" i="8"/>
  <c r="Y90" i="8"/>
  <c r="Y120" i="8"/>
  <c r="Y81" i="8"/>
  <c r="Y126" i="8"/>
  <c r="Y89" i="8"/>
  <c r="Y24" i="8"/>
  <c r="Y972" i="8"/>
  <c r="Y997" i="8"/>
  <c r="Y897" i="8"/>
  <c r="Y977" i="8"/>
  <c r="Y797" i="8"/>
  <c r="Y937" i="8"/>
  <c r="Y765" i="8"/>
  <c r="Y769" i="8"/>
  <c r="Y674" i="8"/>
  <c r="Y732" i="8"/>
  <c r="Y688" i="8"/>
  <c r="Y697" i="8"/>
  <c r="Y716" i="8"/>
  <c r="Y454" i="8"/>
  <c r="Y596" i="8"/>
  <c r="Y644" i="8"/>
  <c r="Y427" i="8"/>
  <c r="Y373" i="8"/>
  <c r="Y488" i="8"/>
  <c r="Y384" i="8"/>
  <c r="Y304" i="8"/>
  <c r="Y472" i="8"/>
  <c r="Y435" i="8"/>
  <c r="Y399" i="8"/>
  <c r="Y244" i="8"/>
  <c r="Y275" i="8"/>
  <c r="Y285" i="8"/>
  <c r="Y307" i="8"/>
  <c r="Y187" i="8"/>
  <c r="Y265" i="8"/>
  <c r="Y322" i="8"/>
  <c r="Y233" i="8"/>
  <c r="Y191" i="8"/>
  <c r="Y84" i="8"/>
  <c r="Y103" i="8"/>
  <c r="Y77" i="8"/>
  <c r="Y198" i="8"/>
  <c r="Y987" i="8"/>
  <c r="Y922" i="8"/>
  <c r="Y881" i="8"/>
  <c r="Y829" i="8"/>
  <c r="Y924" i="8"/>
  <c r="Y822" i="8"/>
  <c r="Y815" i="8"/>
  <c r="Y810" i="8"/>
  <c r="Y738" i="8"/>
  <c r="Y628" i="8"/>
  <c r="Y614" i="8"/>
  <c r="Y610" i="8"/>
  <c r="Y615" i="8"/>
  <c r="Y528" i="8"/>
  <c r="Y489" i="8"/>
  <c r="Y525" i="8"/>
  <c r="Y572" i="8"/>
  <c r="Y365" i="8"/>
  <c r="Y480" i="8"/>
  <c r="Y376" i="8"/>
  <c r="Y421" i="8"/>
  <c r="Y430" i="8"/>
  <c r="Y448" i="8"/>
  <c r="Y383" i="8"/>
  <c r="Y236" i="8"/>
  <c r="Y259" i="8"/>
  <c r="Y355" i="8"/>
  <c r="Y359" i="8"/>
  <c r="Y186" i="8"/>
  <c r="Y242" i="8"/>
  <c r="Y182" i="8"/>
  <c r="Y214" i="8"/>
  <c r="Y149" i="8"/>
  <c r="Y83" i="8"/>
  <c r="Y98" i="8"/>
  <c r="Y49" i="8"/>
  <c r="Y121" i="8"/>
  <c r="Y974" i="8"/>
  <c r="Y962" i="8"/>
  <c r="Y911" i="8"/>
  <c r="Y948" i="8"/>
  <c r="Y919" i="8"/>
  <c r="Y792" i="8"/>
  <c r="Y778" i="8"/>
  <c r="Y755" i="8"/>
  <c r="Y703" i="8"/>
  <c r="Y621" i="8"/>
  <c r="Y707" i="8"/>
  <c r="Y558" i="8"/>
  <c r="Y623" i="8"/>
  <c r="Y497" i="8"/>
  <c r="Y477" i="8"/>
  <c r="Y509" i="8"/>
  <c r="Y436" i="8"/>
  <c r="Y536" i="8"/>
  <c r="Y423" i="8"/>
  <c r="Y356" i="8"/>
  <c r="Y347" i="8"/>
  <c r="Y371" i="8"/>
  <c r="Y410" i="8"/>
  <c r="Y342" i="8"/>
  <c r="Y228" i="8"/>
  <c r="Y205" i="8"/>
  <c r="Y218" i="8"/>
  <c r="Y321" i="8"/>
  <c r="Y161" i="8"/>
  <c r="Y192" i="8"/>
  <c r="Y334" i="8"/>
  <c r="Y116" i="8"/>
  <c r="Y166" i="8"/>
  <c r="Y47" i="8"/>
  <c r="Y175" i="8"/>
  <c r="Y180" i="8"/>
  <c r="Y109" i="8"/>
  <c r="Y8" i="8"/>
  <c r="Y1005" i="8"/>
  <c r="Y953" i="8"/>
  <c r="Y905" i="8"/>
  <c r="Y927" i="8"/>
  <c r="Y880" i="8"/>
  <c r="Y784" i="8"/>
  <c r="Y762" i="8"/>
  <c r="Y749" i="8"/>
  <c r="Y687" i="8"/>
  <c r="Y617" i="8"/>
  <c r="Y669" i="8"/>
  <c r="Y550" i="8"/>
  <c r="Y595" i="8"/>
  <c r="Y496" i="8"/>
  <c r="Y469" i="8"/>
  <c r="Y559" i="8"/>
  <c r="Y417" i="8"/>
  <c r="Y511" i="8"/>
  <c r="Y517" i="8"/>
  <c r="Y336" i="8"/>
  <c r="Y345" i="8"/>
  <c r="Y361" i="8"/>
  <c r="Y402" i="8"/>
  <c r="Y327" i="8"/>
  <c r="Y406" i="8"/>
  <c r="Y201" i="8"/>
  <c r="Y208" i="8"/>
  <c r="Y274" i="8"/>
  <c r="Y160" i="8"/>
  <c r="Y273" i="8"/>
  <c r="Y238" i="8"/>
  <c r="Y115" i="8"/>
  <c r="Y215" i="8"/>
  <c r="Y42" i="8"/>
  <c r="Y104" i="8"/>
  <c r="Y141" i="8"/>
  <c r="Y78" i="8"/>
  <c r="Y68" i="8"/>
  <c r="Y968" i="8"/>
  <c r="Y960" i="8"/>
  <c r="Y902" i="8"/>
  <c r="Y840" i="8"/>
  <c r="Y846" i="8"/>
  <c r="Y843" i="8"/>
  <c r="Y795" i="8"/>
  <c r="Y698" i="8"/>
  <c r="Y737" i="8"/>
  <c r="Y754" i="8"/>
  <c r="Y681" i="8"/>
  <c r="Y510" i="8"/>
  <c r="Y474" i="8"/>
  <c r="Y627" i="8"/>
  <c r="Y433" i="8"/>
  <c r="Y515" i="8"/>
  <c r="Y413" i="8"/>
  <c r="Y527" i="8"/>
  <c r="Y422" i="8"/>
  <c r="Y324" i="8"/>
  <c r="Y330" i="8"/>
  <c r="Y276" i="8"/>
  <c r="Y431" i="8"/>
  <c r="Y326" i="8"/>
  <c r="Y398" i="8"/>
  <c r="Y197" i="8"/>
  <c r="Y338" i="8"/>
  <c r="Y204" i="8"/>
  <c r="Y158" i="8"/>
  <c r="Y243" i="8"/>
  <c r="Y241" i="8"/>
  <c r="Y108" i="8"/>
  <c r="Y135" i="8"/>
  <c r="Y172" i="8"/>
  <c r="Y97" i="8"/>
  <c r="Y136" i="8"/>
  <c r="Y41" i="8"/>
  <c r="Y1006" i="8"/>
  <c r="Y946" i="8"/>
  <c r="Y929" i="8"/>
  <c r="Y895" i="8"/>
  <c r="Y832" i="8"/>
  <c r="Y857" i="8"/>
  <c r="Y781" i="8"/>
  <c r="Y827" i="8"/>
  <c r="Y690" i="8"/>
  <c r="Y727" i="8"/>
  <c r="Y720" i="8"/>
  <c r="Y684" i="8"/>
  <c r="Y502" i="8"/>
  <c r="Y470" i="8"/>
  <c r="Y622" i="8"/>
  <c r="Y425" i="8"/>
  <c r="Y471" i="8"/>
  <c r="Y409" i="8"/>
  <c r="Y505" i="8"/>
  <c r="Y420" i="8"/>
  <c r="Y312" i="8"/>
  <c r="Y282" i="8"/>
  <c r="Y272" i="8"/>
  <c r="Y456" i="8"/>
  <c r="Y325" i="8"/>
  <c r="Y390" i="8"/>
  <c r="Y339" i="8"/>
  <c r="Y305" i="8"/>
  <c r="Y202" i="8"/>
  <c r="Y155" i="8"/>
  <c r="Y226" i="8"/>
  <c r="Y217" i="8"/>
  <c r="Y107" i="8"/>
  <c r="Y105" i="8"/>
  <c r="Y170" i="8"/>
  <c r="Y86" i="8"/>
  <c r="Y54" i="8"/>
  <c r="Y923" i="8"/>
  <c r="Y598" i="8"/>
  <c r="Y424" i="8"/>
  <c r="Y333" i="8"/>
  <c r="Y190" i="8"/>
  <c r="Y66" i="8"/>
  <c r="Y982" i="8"/>
  <c r="Y594" i="8"/>
  <c r="Y364" i="8"/>
  <c r="Y351" i="8"/>
  <c r="Y40" i="8"/>
  <c r="Y64" i="8"/>
  <c r="Y920" i="8"/>
  <c r="Y583" i="8"/>
  <c r="Y358" i="8"/>
  <c r="Y162" i="8"/>
  <c r="Y101" i="8"/>
  <c r="Y79" i="8"/>
  <c r="Y808" i="8"/>
  <c r="Y512" i="8"/>
  <c r="Y411" i="8"/>
  <c r="Y195" i="8"/>
  <c r="Y117" i="8"/>
  <c r="Y20" i="8"/>
  <c r="Y27" i="8"/>
  <c r="Y812" i="8"/>
  <c r="Y481" i="8"/>
  <c r="Y418" i="8"/>
  <c r="Y171" i="8"/>
  <c r="Y43" i="8"/>
  <c r="Y786" i="8"/>
  <c r="Y524" i="8"/>
  <c r="Y357" i="8"/>
  <c r="Y147" i="8"/>
  <c r="Y979" i="8"/>
  <c r="Y719" i="8"/>
  <c r="Y533" i="8"/>
  <c r="Y232" i="8"/>
  <c r="Y281" i="8"/>
  <c r="Y906" i="8"/>
  <c r="Y625" i="8"/>
  <c r="Y575" i="8"/>
  <c r="Y251" i="8"/>
  <c r="Y52" i="8"/>
  <c r="Y48" i="8"/>
  <c r="Y59" i="8"/>
  <c r="Y34" i="8"/>
  <c r="Y75" i="8"/>
  <c r="Y110" i="8"/>
  <c r="Y10" i="8"/>
  <c r="Y56" i="8"/>
  <c r="Y37" i="8"/>
  <c r="Y46" i="8"/>
  <c r="Y70" i="8"/>
  <c r="Y30" i="8"/>
  <c r="Y39" i="8"/>
  <c r="Y111" i="8"/>
  <c r="Y129" i="8"/>
  <c r="Y87" i="8"/>
  <c r="Y23" i="8"/>
  <c r="Y82" i="8"/>
  <c r="Y29" i="8"/>
  <c r="Y88" i="8"/>
  <c r="Y61" i="8"/>
  <c r="Y19" i="8"/>
  <c r="Y33" i="8"/>
  <c r="Y63" i="8"/>
  <c r="Y71" i="8"/>
  <c r="Y45" i="8"/>
  <c r="Y144" i="8"/>
  <c r="Y36" i="8"/>
  <c r="Y51" i="8"/>
  <c r="Y106" i="8"/>
  <c r="Y50" i="8"/>
  <c r="Y32" i="8"/>
  <c r="Y55" i="8"/>
  <c r="Y118" i="8"/>
  <c r="AM573" i="8"/>
  <c r="AN573" i="8" s="1"/>
  <c r="AM188" i="8"/>
  <c r="AN188" i="8" s="1"/>
  <c r="AM625" i="8"/>
  <c r="AN625" i="8" s="1"/>
  <c r="AM517" i="8"/>
  <c r="AN517" i="8" s="1"/>
  <c r="AM765" i="8"/>
  <c r="AN765" i="8" s="1"/>
  <c r="AM920" i="8"/>
  <c r="AN920" i="8" s="1"/>
  <c r="L15" i="7"/>
  <c r="Q23" i="3" s="1"/>
  <c r="Z24" i="4"/>
  <c r="AN230" i="8"/>
  <c r="AN225" i="8"/>
  <c r="AN822" i="8"/>
  <c r="AN607" i="8"/>
  <c r="AM957" i="8"/>
  <c r="AN957" i="8" s="1"/>
  <c r="AM870" i="8"/>
  <c r="AN870" i="8" s="1"/>
  <c r="AM368" i="8"/>
  <c r="AN368" i="8" s="1"/>
  <c r="AM438" i="8"/>
  <c r="AN438" i="8" s="1"/>
  <c r="AM226" i="8"/>
  <c r="AN226" i="8" s="1"/>
  <c r="AM220" i="8"/>
  <c r="AN220" i="8" s="1"/>
  <c r="AM17" i="8"/>
  <c r="AN17" i="8" s="1"/>
  <c r="AM968" i="8"/>
  <c r="AN968" i="8" s="1"/>
  <c r="AM497" i="8"/>
  <c r="AN497" i="8" s="1"/>
  <c r="AM551" i="8"/>
  <c r="AN551" i="8" s="1"/>
  <c r="AM422" i="8"/>
  <c r="AN422" i="8" s="1"/>
  <c r="AM206" i="8"/>
  <c r="AN206" i="8" s="1"/>
  <c r="AM256" i="8"/>
  <c r="AN256" i="8" s="1"/>
  <c r="AA496" i="8"/>
  <c r="AB496" i="8" s="1"/>
  <c r="AC496" i="8" s="1"/>
  <c r="AM927" i="8"/>
  <c r="AN927" i="8" s="1"/>
  <c r="AM670" i="8"/>
  <c r="AN670" i="8" s="1"/>
  <c r="AM437" i="8"/>
  <c r="AN437" i="8" s="1"/>
  <c r="AM439" i="8"/>
  <c r="AN439" i="8" s="1"/>
  <c r="AM446" i="8"/>
  <c r="AN446" i="8" s="1"/>
  <c r="AM189" i="8"/>
  <c r="AN189" i="8" s="1"/>
  <c r="AM238" i="8"/>
  <c r="AN238" i="8" s="1"/>
  <c r="AM139" i="8"/>
  <c r="AN139" i="8" s="1"/>
  <c r="AM333" i="8"/>
  <c r="AN333" i="8" s="1"/>
  <c r="AM106" i="8"/>
  <c r="AN106" i="8" s="1"/>
  <c r="AM805" i="8"/>
  <c r="AN805" i="8" s="1"/>
  <c r="AM511" i="8"/>
  <c r="AN511" i="8" s="1"/>
  <c r="AM328" i="8"/>
  <c r="AN328" i="8" s="1"/>
  <c r="AM104" i="8"/>
  <c r="AN104" i="8" s="1"/>
  <c r="AM629" i="8"/>
  <c r="AN629" i="8" s="1"/>
  <c r="AM172" i="8"/>
  <c r="AN172" i="8" s="1"/>
  <c r="AM42" i="8"/>
  <c r="AN42" i="8" s="1"/>
  <c r="AM771" i="8"/>
  <c r="AN771" i="8" s="1"/>
  <c r="AM469" i="8"/>
  <c r="AN469" i="8" s="1"/>
  <c r="AM519" i="8"/>
  <c r="AN519" i="8" s="1"/>
  <c r="AM255" i="8"/>
  <c r="AN255" i="8" s="1"/>
  <c r="AM240" i="8"/>
  <c r="AN240" i="8" s="1"/>
  <c r="AM984" i="8"/>
  <c r="AN984" i="8" s="1"/>
  <c r="AM513" i="8"/>
  <c r="AN513" i="8" s="1"/>
  <c r="AM372" i="8"/>
  <c r="AN372" i="8" s="1"/>
  <c r="AM470" i="8"/>
  <c r="AN470" i="8" s="1"/>
  <c r="AM304" i="8"/>
  <c r="AN304" i="8" s="1"/>
  <c r="AM78" i="8"/>
  <c r="AN78" i="8" s="1"/>
  <c r="AM404" i="8"/>
  <c r="AN404" i="8" s="1"/>
  <c r="AM609" i="8"/>
  <c r="AN609" i="8" s="1"/>
  <c r="AM549" i="8"/>
  <c r="AN549" i="8" s="1"/>
  <c r="AM584" i="8"/>
  <c r="AN584" i="8" s="1"/>
  <c r="AM653" i="8"/>
  <c r="AN653" i="8" s="1"/>
  <c r="AM791" i="8"/>
  <c r="AN791" i="8" s="1"/>
  <c r="AM804" i="8"/>
  <c r="AN804" i="8" s="1"/>
  <c r="AM972" i="8"/>
  <c r="AN972" i="8" s="1"/>
  <c r="AM978" i="8"/>
  <c r="AN978" i="8" s="1"/>
  <c r="AM108" i="8"/>
  <c r="AN108" i="8" s="1"/>
  <c r="AM252" i="8"/>
  <c r="AN252" i="8" s="1"/>
  <c r="AM318" i="8"/>
  <c r="AN318" i="8" s="1"/>
  <c r="AM603" i="8"/>
  <c r="AN603" i="8" s="1"/>
  <c r="AM874" i="8"/>
  <c r="AN874" i="8" s="1"/>
  <c r="AM41" i="8"/>
  <c r="AN41" i="8" s="1"/>
  <c r="W15" i="8"/>
  <c r="W11" i="8"/>
  <c r="W31" i="8"/>
  <c r="W28" i="8"/>
  <c r="W25" i="8"/>
  <c r="W17" i="8"/>
  <c r="W20" i="8"/>
  <c r="W19" i="8"/>
  <c r="W16" i="8"/>
  <c r="W21" i="8"/>
  <c r="W14" i="8"/>
  <c r="W9" i="8"/>
  <c r="W974" i="8"/>
  <c r="W978" i="8"/>
  <c r="W991" i="8"/>
  <c r="W973" i="8"/>
  <c r="W984" i="8"/>
  <c r="W924" i="8"/>
  <c r="W935" i="8"/>
  <c r="W959" i="8"/>
  <c r="W899" i="8"/>
  <c r="W912" i="8"/>
  <c r="W917" i="8"/>
  <c r="W956" i="8"/>
  <c r="W859" i="8"/>
  <c r="W862" i="8"/>
  <c r="W910" i="8"/>
  <c r="W839" i="8"/>
  <c r="W866" i="8"/>
  <c r="W808" i="8"/>
  <c r="W882" i="8"/>
  <c r="W881" i="8"/>
  <c r="W906" i="8"/>
  <c r="W926" i="8"/>
  <c r="W779" i="8"/>
  <c r="W794" i="8"/>
  <c r="W830" i="8"/>
  <c r="W889" i="8"/>
  <c r="W784" i="8"/>
  <c r="W742" i="8"/>
  <c r="W786" i="8"/>
  <c r="W776" i="8"/>
  <c r="W785" i="8"/>
  <c r="W737" i="8"/>
  <c r="W705" i="8"/>
  <c r="W673" i="8"/>
  <c r="W641" i="8"/>
  <c r="W765" i="8"/>
  <c r="W683" i="8"/>
  <c r="W753" i="8"/>
  <c r="W752" i="8"/>
  <c r="W674" i="8"/>
  <c r="W616" i="8"/>
  <c r="W584" i="8"/>
  <c r="W700" i="8"/>
  <c r="W659" i="8"/>
  <c r="W605" i="8"/>
  <c r="W639" i="8"/>
  <c r="W696" i="8"/>
  <c r="W682" i="8"/>
  <c r="W606" i="8"/>
  <c r="W557" i="8"/>
  <c r="W525" i="8"/>
  <c r="W724" i="8"/>
  <c r="W579" i="8"/>
  <c r="W546" i="8"/>
  <c r="W489" i="8"/>
  <c r="W457" i="8"/>
  <c r="W581" i="8"/>
  <c r="W597" i="8"/>
  <c r="W643" i="8"/>
  <c r="W573" i="8"/>
  <c r="W515" i="8"/>
  <c r="W472" i="8"/>
  <c r="W440" i="8"/>
  <c r="W577" i="8"/>
  <c r="W532" i="8"/>
  <c r="W422" i="8"/>
  <c r="W392" i="8"/>
  <c r="W559" i="8"/>
  <c r="W490" i="8"/>
  <c r="W523" i="8"/>
  <c r="W475" i="8"/>
  <c r="W494" i="8"/>
  <c r="W434" i="8"/>
  <c r="W395" i="8"/>
  <c r="W363" i="8"/>
  <c r="W331" i="8"/>
  <c r="W299" i="8"/>
  <c r="W357" i="8"/>
  <c r="W310" i="8"/>
  <c r="W409" i="8"/>
  <c r="W377" i="8"/>
  <c r="W263" i="8"/>
  <c r="W439" i="8"/>
  <c r="W1001" i="8"/>
  <c r="W1005" i="8"/>
  <c r="W987" i="8"/>
  <c r="W968" i="8"/>
  <c r="W948" i="8"/>
  <c r="W916" i="8"/>
  <c r="W927" i="8"/>
  <c r="W992" i="8"/>
  <c r="W888" i="8"/>
  <c r="W898" i="8"/>
  <c r="W904" i="8"/>
  <c r="W946" i="8"/>
  <c r="W970" i="8"/>
  <c r="W963" i="8"/>
  <c r="W886" i="8"/>
  <c r="W831" i="8"/>
  <c r="W858" i="8"/>
  <c r="W804" i="8"/>
  <c r="W873" i="8"/>
  <c r="W854" i="8"/>
  <c r="W902" i="8"/>
  <c r="W844" i="8"/>
  <c r="W775" i="8"/>
  <c r="W793" i="8"/>
  <c r="W821" i="8"/>
  <c r="W879" i="8"/>
  <c r="W774" i="8"/>
  <c r="W738" i="8"/>
  <c r="W764" i="8"/>
  <c r="W748" i="8"/>
  <c r="W781" i="8"/>
  <c r="W733" i="8"/>
  <c r="W701" i="8"/>
  <c r="W669" i="8"/>
  <c r="W637" i="8"/>
  <c r="W736" i="8"/>
  <c r="W678" i="8"/>
  <c r="W751" i="8"/>
  <c r="W727" i="8"/>
  <c r="W663" i="8"/>
  <c r="W612" i="8"/>
  <c r="W580" i="8"/>
  <c r="W684" i="8"/>
  <c r="W656" i="8"/>
  <c r="W594" i="8"/>
  <c r="W638" i="8"/>
  <c r="W676" i="8"/>
  <c r="W655" i="8"/>
  <c r="W601" i="8"/>
  <c r="W553" i="8"/>
  <c r="W521" i="8"/>
  <c r="W708" i="8"/>
  <c r="W618" i="8"/>
  <c r="W535" i="8"/>
  <c r="W485" i="8"/>
  <c r="W453" i="8"/>
  <c r="W556" i="8"/>
  <c r="W662" i="8"/>
  <c r="W619" i="8"/>
  <c r="W571" i="8"/>
  <c r="W510" i="8"/>
  <c r="W468" i="8"/>
  <c r="W436" i="8"/>
  <c r="W568" i="8"/>
  <c r="W512" i="8"/>
  <c r="W420" i="8"/>
  <c r="W388" i="8"/>
  <c r="W548" i="8"/>
  <c r="W574" i="8"/>
  <c r="W560" i="8"/>
  <c r="W467" i="8"/>
  <c r="W486" i="8"/>
  <c r="W429" i="8"/>
  <c r="W391" i="8"/>
  <c r="W359" i="8"/>
  <c r="W327" i="8"/>
  <c r="W295" i="8"/>
  <c r="W352" i="8"/>
  <c r="W309" i="8"/>
  <c r="W406" i="8"/>
  <c r="W374" i="8"/>
  <c r="W259" i="8"/>
  <c r="W426" i="8"/>
  <c r="W410" i="8"/>
  <c r="W378" i="8"/>
  <c r="W431" i="8"/>
  <c r="W321" i="8"/>
  <c r="W239" i="8"/>
  <c r="W427" i="8"/>
  <c r="W254" i="8"/>
  <c r="W180" i="8"/>
  <c r="W230" i="8"/>
  <c r="W286" i="8"/>
  <c r="W296" i="8"/>
  <c r="W256" i="8"/>
  <c r="W199" i="8"/>
  <c r="W149" i="8"/>
  <c r="W132" i="8"/>
  <c r="W116" i="8"/>
  <c r="W100" i="8"/>
  <c r="W84" i="8"/>
  <c r="W187" i="8"/>
  <c r="W312" i="8"/>
  <c r="W345" i="8"/>
  <c r="W161" i="8"/>
  <c r="W252" i="8"/>
  <c r="W202" i="8"/>
  <c r="W125" i="8"/>
  <c r="W210" i="8"/>
  <c r="W150" i="8"/>
  <c r="W67" i="8"/>
  <c r="W148" i="8"/>
  <c r="W129" i="8"/>
  <c r="W58" i="8"/>
  <c r="W993" i="8"/>
  <c r="W997" i="8"/>
  <c r="W983" i="8"/>
  <c r="W960" i="8"/>
  <c r="W1000" i="8"/>
  <c r="W908" i="8"/>
  <c r="W919" i="8"/>
  <c r="W964" i="8"/>
  <c r="W880" i="8"/>
  <c r="W896" i="8"/>
  <c r="W894" i="8"/>
  <c r="W922" i="8"/>
  <c r="W923" i="8"/>
  <c r="W971" i="8"/>
  <c r="W884" i="8"/>
  <c r="W823" i="8"/>
  <c r="W850" i="8"/>
  <c r="W800" i="8"/>
  <c r="W864" i="8"/>
  <c r="W838" i="8"/>
  <c r="W874" i="8"/>
  <c r="W828" i="8"/>
  <c r="W771" i="8"/>
  <c r="W778" i="8"/>
  <c r="W816" i="8"/>
  <c r="W861" i="8"/>
  <c r="W773" i="8"/>
  <c r="W890" i="8"/>
  <c r="W761" i="8"/>
  <c r="W743" i="8"/>
  <c r="W822" i="8"/>
  <c r="W729" i="8"/>
  <c r="W697" i="8"/>
  <c r="W665" i="8"/>
  <c r="W819" i="8"/>
  <c r="W731" i="8"/>
  <c r="W754" i="8"/>
  <c r="W740" i="8"/>
  <c r="W722" i="8"/>
  <c r="W658" i="8"/>
  <c r="W608" i="8"/>
  <c r="W576" i="8"/>
  <c r="W668" i="8"/>
  <c r="W635" i="8"/>
  <c r="W589" i="8"/>
  <c r="W615" i="8"/>
  <c r="W671" i="8"/>
  <c r="W654" i="8"/>
  <c r="W590" i="8"/>
  <c r="W549" i="8"/>
  <c r="W517" i="8"/>
  <c r="W702" i="8"/>
  <c r="W607" i="8"/>
  <c r="W530" i="8"/>
  <c r="W481" i="8"/>
  <c r="W449" i="8"/>
  <c r="W540" i="8"/>
  <c r="W648" i="8"/>
  <c r="W613" i="8"/>
  <c r="W563" i="8"/>
  <c r="W499" i="8"/>
  <c r="W464" i="8"/>
  <c r="W432" i="8"/>
  <c r="W552" i="8"/>
  <c r="W506" i="8"/>
  <c r="W416" i="8"/>
  <c r="W384" i="8"/>
  <c r="W528" i="8"/>
  <c r="W564" i="8"/>
  <c r="W554" i="8"/>
  <c r="W459" i="8"/>
  <c r="W478" i="8"/>
  <c r="W419" i="8"/>
  <c r="W387" i="8"/>
  <c r="W355" i="8"/>
  <c r="W323" i="8"/>
  <c r="W291" i="8"/>
  <c r="W342" i="8"/>
  <c r="W304" i="8"/>
  <c r="W401" i="8"/>
  <c r="W369" i="8"/>
  <c r="W255" i="8"/>
  <c r="W430" i="8"/>
  <c r="W405" i="8"/>
  <c r="W373" i="8"/>
  <c r="W354" i="8"/>
  <c r="W316" i="8"/>
  <c r="W235" i="8"/>
  <c r="W289" i="8"/>
  <c r="W250" i="8"/>
  <c r="W361" i="8"/>
  <c r="W214" i="8"/>
  <c r="W284" i="8"/>
  <c r="W292" i="8"/>
  <c r="W253" i="8"/>
  <c r="W198" i="8"/>
  <c r="W146" i="8"/>
  <c r="W130" i="8"/>
  <c r="W114" i="8"/>
  <c r="W98" i="8"/>
  <c r="W356" i="8"/>
  <c r="W166" i="8"/>
  <c r="W268" i="8"/>
  <c r="W273" i="8"/>
  <c r="W157" i="8"/>
  <c r="W241" i="8"/>
  <c r="W186" i="8"/>
  <c r="W117" i="8"/>
  <c r="W195" i="8"/>
  <c r="W143" i="8"/>
  <c r="W65" i="8"/>
  <c r="W135" i="8"/>
  <c r="W121" i="8"/>
  <c r="W53" i="8"/>
  <c r="W982" i="8"/>
  <c r="W986" i="8"/>
  <c r="W995" i="8"/>
  <c r="W957" i="8"/>
  <c r="W945" i="8"/>
  <c r="W932" i="8"/>
  <c r="W940" i="8"/>
  <c r="W966" i="8"/>
  <c r="W915" i="8"/>
  <c r="W914" i="8"/>
  <c r="W925" i="8"/>
  <c r="W961" i="8"/>
  <c r="W867" i="8"/>
  <c r="W877" i="8"/>
  <c r="W920" i="8"/>
  <c r="W847" i="8"/>
  <c r="W869" i="8"/>
  <c r="W812" i="8"/>
  <c r="W893" i="8"/>
  <c r="W840" i="8"/>
  <c r="W936" i="8"/>
  <c r="W943" i="8"/>
  <c r="W783" i="8"/>
  <c r="W820" i="8"/>
  <c r="W833" i="8"/>
  <c r="W824" i="8"/>
  <c r="W789" i="8"/>
  <c r="W746" i="8"/>
  <c r="W809" i="8"/>
  <c r="W780" i="8"/>
  <c r="W787" i="8"/>
  <c r="W745" i="8"/>
  <c r="W709" i="8"/>
  <c r="W677" i="8"/>
  <c r="W645" i="8"/>
  <c r="W739" i="8"/>
  <c r="W694" i="8"/>
  <c r="W762" i="8"/>
  <c r="W782" i="8"/>
  <c r="W679" i="8"/>
  <c r="W620" i="8"/>
  <c r="W588" i="8"/>
  <c r="W716" i="8"/>
  <c r="W664" i="8"/>
  <c r="W610" i="8"/>
  <c r="W660" i="8"/>
  <c r="W707" i="8"/>
  <c r="W686" i="8"/>
  <c r="W617" i="8"/>
  <c r="W561" i="8"/>
  <c r="W529" i="8"/>
  <c r="W497" i="8"/>
  <c r="W595" i="8"/>
  <c r="W551" i="8"/>
  <c r="W493" i="8"/>
  <c r="W461" i="8"/>
  <c r="W582" i="8"/>
  <c r="W603" i="8"/>
  <c r="W650" i="8"/>
  <c r="W591" i="8"/>
  <c r="W526" i="8"/>
  <c r="W476" i="8"/>
  <c r="W444" i="8"/>
  <c r="W614" i="8"/>
  <c r="W543" i="8"/>
  <c r="W433" i="8"/>
  <c r="W396" i="8"/>
  <c r="W364" i="8"/>
  <c r="W507" i="8"/>
  <c r="W534" i="8"/>
  <c r="W483" i="8"/>
  <c r="W539" i="8"/>
  <c r="W438" i="8"/>
  <c r="W399" i="8"/>
  <c r="W367" i="8"/>
  <c r="W335" i="8"/>
  <c r="W303" i="8"/>
  <c r="W425" i="8"/>
  <c r="W320" i="8"/>
  <c r="W414" i="8"/>
  <c r="W382" i="8"/>
  <c r="W267" i="8"/>
  <c r="W458" i="8"/>
  <c r="W1006" i="8"/>
  <c r="W981" i="8"/>
  <c r="W969" i="8"/>
  <c r="W972" i="8"/>
  <c r="W952" i="8"/>
  <c r="W883" i="8"/>
  <c r="W901" i="8"/>
  <c r="W949" i="8"/>
  <c r="W937" i="8"/>
  <c r="W792" i="8"/>
  <c r="W851" i="8"/>
  <c r="W803" i="8"/>
  <c r="W772" i="8"/>
  <c r="W825" i="8"/>
  <c r="W835" i="8"/>
  <c r="W837" i="8"/>
  <c r="W721" i="8"/>
  <c r="W657" i="8"/>
  <c r="W715" i="8"/>
  <c r="W747" i="8"/>
  <c r="W642" i="8"/>
  <c r="W769" i="8"/>
  <c r="W629" i="8"/>
  <c r="W714" i="8"/>
  <c r="W630" i="8"/>
  <c r="W541" i="8"/>
  <c r="W634" i="8"/>
  <c r="W514" i="8"/>
  <c r="W441" i="8"/>
  <c r="W593" i="8"/>
  <c r="W547" i="8"/>
  <c r="W456" i="8"/>
  <c r="W520" i="8"/>
  <c r="W408" i="8"/>
  <c r="W495" i="8"/>
  <c r="W516" i="8"/>
  <c r="W462" i="8"/>
  <c r="W379" i="8"/>
  <c r="AA379" i="8" s="1"/>
  <c r="W315" i="8"/>
  <c r="W336" i="8"/>
  <c r="W393" i="8"/>
  <c r="W246" i="8"/>
  <c r="W413" i="8"/>
  <c r="W365" i="8"/>
  <c r="W337" i="8"/>
  <c r="W243" i="8"/>
  <c r="W274" i="8"/>
  <c r="W192" i="8"/>
  <c r="W313" i="8"/>
  <c r="W333" i="8"/>
  <c r="W269" i="8"/>
  <c r="W212" i="8"/>
  <c r="W142" i="8"/>
  <c r="W122" i="8"/>
  <c r="W102" i="8"/>
  <c r="W324" i="8"/>
  <c r="W328" i="8"/>
  <c r="W358" i="8"/>
  <c r="W314" i="8"/>
  <c r="W240" i="8"/>
  <c r="W133" i="8"/>
  <c r="W213" i="8"/>
  <c r="W81" i="8"/>
  <c r="W177" i="8"/>
  <c r="W89" i="8"/>
  <c r="W173" i="8"/>
  <c r="W56" i="8"/>
  <c r="W137" i="8"/>
  <c r="W55" i="8"/>
  <c r="W998" i="8"/>
  <c r="W1004" i="8"/>
  <c r="W955" i="8"/>
  <c r="W967" i="8"/>
  <c r="W941" i="8"/>
  <c r="W875" i="8"/>
  <c r="W878" i="8"/>
  <c r="W947" i="8"/>
  <c r="W929" i="8"/>
  <c r="W788" i="8"/>
  <c r="W871" i="8"/>
  <c r="W802" i="8"/>
  <c r="W848" i="8"/>
  <c r="W811" i="8"/>
  <c r="W807" i="8"/>
  <c r="W865" i="8"/>
  <c r="W717" i="8"/>
  <c r="W653" i="8"/>
  <c r="W710" i="8"/>
  <c r="W735" i="8"/>
  <c r="W633" i="8"/>
  <c r="W741" i="8"/>
  <c r="W626" i="8"/>
  <c r="W703" i="8"/>
  <c r="W628" i="8"/>
  <c r="W537" i="8"/>
  <c r="W627" i="8"/>
  <c r="W503" i="8"/>
  <c r="W437" i="8"/>
  <c r="W583" i="8"/>
  <c r="W542" i="8"/>
  <c r="W452" i="8"/>
  <c r="W504" i="8"/>
  <c r="W404" i="8"/>
  <c r="W487" i="8"/>
  <c r="W496" i="8"/>
  <c r="W454" i="8"/>
  <c r="W375" i="8"/>
  <c r="W311" i="8"/>
  <c r="W326" i="8"/>
  <c r="W390" i="8"/>
  <c r="AA390" i="8" s="1"/>
  <c r="W245" i="8"/>
  <c r="W402" i="8"/>
  <c r="W362" i="8"/>
  <c r="W332" i="8"/>
  <c r="W231" i="8"/>
  <c r="W270" i="8"/>
  <c r="W188" i="8"/>
  <c r="W209" i="8"/>
  <c r="W329" i="8"/>
  <c r="W264" i="8"/>
  <c r="W193" i="8"/>
  <c r="W140" i="8"/>
  <c r="W120" i="8"/>
  <c r="W96" i="8"/>
  <c r="W237" i="8"/>
  <c r="W298" i="8"/>
  <c r="W234" i="8"/>
  <c r="W242" i="8"/>
  <c r="W224" i="8"/>
  <c r="W109" i="8"/>
  <c r="W179" i="8"/>
  <c r="W77" i="8"/>
  <c r="W105" i="8"/>
  <c r="W87" i="8"/>
  <c r="W171" i="8"/>
  <c r="W201" i="8"/>
  <c r="W123" i="8"/>
  <c r="W990" i="8"/>
  <c r="W999" i="8"/>
  <c r="W953" i="8"/>
  <c r="W954" i="8"/>
  <c r="W931" i="8"/>
  <c r="W938" i="8"/>
  <c r="W876" i="8"/>
  <c r="W933" i="8"/>
  <c r="W885" i="8"/>
  <c r="W907" i="8"/>
  <c r="W852" i="8"/>
  <c r="W797" i="8"/>
  <c r="W846" i="8"/>
  <c r="W790" i="8"/>
  <c r="W977" i="8"/>
  <c r="W976" i="8"/>
  <c r="W951" i="8"/>
  <c r="W903" i="8"/>
  <c r="W944" i="8"/>
  <c r="W934" i="8"/>
  <c r="W905" i="8"/>
  <c r="W868" i="8"/>
  <c r="W834" i="8"/>
  <c r="W857" i="8"/>
  <c r="W843" i="8"/>
  <c r="W763" i="8"/>
  <c r="W994" i="8"/>
  <c r="W965" i="8"/>
  <c r="W942" i="8"/>
  <c r="W988" i="8"/>
  <c r="W928" i="8"/>
  <c r="W913" i="8"/>
  <c r="W892" i="8"/>
  <c r="W855" i="8"/>
  <c r="W818" i="8"/>
  <c r="W841" i="8"/>
  <c r="W827" i="8"/>
  <c r="W755" i="8"/>
  <c r="W849" i="8"/>
  <c r="W750" i="8"/>
  <c r="W791" i="8"/>
  <c r="W760" i="8"/>
  <c r="W681" i="8"/>
  <c r="W744" i="8"/>
  <c r="W672" i="8"/>
  <c r="W690" i="8"/>
  <c r="W592" i="8"/>
  <c r="W687" i="8"/>
  <c r="W666" i="8"/>
  <c r="W692" i="8"/>
  <c r="W565" i="8"/>
  <c r="W501" i="8"/>
  <c r="W562" i="8"/>
  <c r="W465" i="8"/>
  <c r="W623" i="8"/>
  <c r="W602" i="8"/>
  <c r="W480" i="8"/>
  <c r="W625" i="8"/>
  <c r="W502" i="8"/>
  <c r="W368" i="8"/>
  <c r="W500" i="8"/>
  <c r="W550" i="8"/>
  <c r="W403" i="8"/>
  <c r="W339" i="8"/>
  <c r="W450" i="8"/>
  <c r="W417" i="8"/>
  <c r="W271" i="8"/>
  <c r="W482" i="8"/>
  <c r="W381" i="8"/>
  <c r="W348" i="8"/>
  <c r="W290" i="8"/>
  <c r="W211" i="8"/>
  <c r="W200" i="8"/>
  <c r="W350" i="8"/>
  <c r="W288" i="8"/>
  <c r="W277" i="8"/>
  <c r="W228" i="8"/>
  <c r="W168" i="8"/>
  <c r="W126" i="8"/>
  <c r="W106" i="8"/>
  <c r="W86" i="8"/>
  <c r="W159" i="8"/>
  <c r="W220" i="8"/>
  <c r="W165" i="8"/>
  <c r="W349" i="8"/>
  <c r="W154" i="8"/>
  <c r="W216" i="8"/>
  <c r="W97" i="8"/>
  <c r="W30" i="8"/>
  <c r="W222" i="8"/>
  <c r="W46" i="8"/>
  <c r="W70" i="8"/>
  <c r="W79" i="8"/>
  <c r="W61" i="8"/>
  <c r="W979" i="8"/>
  <c r="W958" i="8"/>
  <c r="W897" i="8"/>
  <c r="W860" i="8"/>
  <c r="W777" i="8"/>
  <c r="W836" i="8"/>
  <c r="W810" i="8"/>
  <c r="W649" i="8"/>
  <c r="W688" i="8"/>
  <c r="W604" i="8"/>
  <c r="W631" i="8"/>
  <c r="W719" i="8"/>
  <c r="W533" i="8"/>
  <c r="W567" i="8"/>
  <c r="W524" i="8"/>
  <c r="W558" i="8"/>
  <c r="W424" i="8"/>
  <c r="W400" i="8"/>
  <c r="W511" i="8"/>
  <c r="W415" i="8"/>
  <c r="W319" i="8"/>
  <c r="W293" i="8"/>
  <c r="W471" i="8"/>
  <c r="W386" i="8"/>
  <c r="W306" i="8"/>
  <c r="W278" i="8"/>
  <c r="W301" i="8"/>
  <c r="W302" i="8"/>
  <c r="W233" i="8"/>
  <c r="W136" i="8"/>
  <c r="W104" i="8"/>
  <c r="W190" i="8"/>
  <c r="W225" i="8"/>
  <c r="W152" i="8"/>
  <c r="W93" i="8"/>
  <c r="W85" i="8"/>
  <c r="W170" i="8"/>
  <c r="W164" i="8"/>
  <c r="W107" i="8"/>
  <c r="W975" i="8"/>
  <c r="W872" i="8"/>
  <c r="W950" i="8"/>
  <c r="W856" i="8"/>
  <c r="W801" i="8"/>
  <c r="W798" i="8"/>
  <c r="W770" i="8"/>
  <c r="W814" i="8"/>
  <c r="W723" i="8"/>
  <c r="W600" i="8"/>
  <c r="W621" i="8"/>
  <c r="W712" i="8"/>
  <c r="W513" i="8"/>
  <c r="W519" i="8"/>
  <c r="W508" i="8"/>
  <c r="W531" i="8"/>
  <c r="W640" i="8"/>
  <c r="W380" i="8"/>
  <c r="W527" i="8"/>
  <c r="W411" i="8"/>
  <c r="W307" i="8"/>
  <c r="W421" i="8"/>
  <c r="W479" i="8"/>
  <c r="W370" i="8"/>
  <c r="W305" i="8"/>
  <c r="W266" i="8"/>
  <c r="W297" i="8"/>
  <c r="W282" i="8"/>
  <c r="W217" i="8"/>
  <c r="W134" i="8"/>
  <c r="W94" i="8"/>
  <c r="W163" i="8"/>
  <c r="W207" i="8"/>
  <c r="W276" i="8"/>
  <c r="W257" i="8"/>
  <c r="W73" i="8"/>
  <c r="W218" i="8"/>
  <c r="W160" i="8"/>
  <c r="W167" i="8"/>
  <c r="W980" i="8"/>
  <c r="W930" i="8"/>
  <c r="W870" i="8"/>
  <c r="W853" i="8"/>
  <c r="W799" i="8"/>
  <c r="W756" i="8"/>
  <c r="W725" i="8"/>
  <c r="W805" i="8"/>
  <c r="W728" i="8"/>
  <c r="W596" i="8"/>
  <c r="W718" i="8"/>
  <c r="W632" i="8"/>
  <c r="W509" i="8"/>
  <c r="W498" i="8"/>
  <c r="W651" i="8"/>
  <c r="W492" i="8"/>
  <c r="W536" i="8"/>
  <c r="W376" i="8"/>
  <c r="W491" i="8"/>
  <c r="W407" i="8"/>
  <c r="W287" i="8"/>
  <c r="W398" i="8"/>
  <c r="W466" i="8"/>
  <c r="W474" i="8"/>
  <c r="W300" i="8"/>
  <c r="W262" i="8"/>
  <c r="W317" i="8"/>
  <c r="W346" i="8"/>
  <c r="W183" i="8"/>
  <c r="W128" i="8"/>
  <c r="W92" i="8"/>
  <c r="W155" i="8"/>
  <c r="W206" i="8"/>
  <c r="W208" i="8"/>
  <c r="W156" i="8"/>
  <c r="W60" i="8"/>
  <c r="W111" i="8"/>
  <c r="W139" i="8"/>
  <c r="W113" i="8"/>
  <c r="W985" i="8"/>
  <c r="W900" i="8"/>
  <c r="W921" i="8"/>
  <c r="W842" i="8"/>
  <c r="W813" i="8"/>
  <c r="W768" i="8"/>
  <c r="W887" i="8"/>
  <c r="W689" i="8"/>
  <c r="W699" i="8"/>
  <c r="W695" i="8"/>
  <c r="W652" i="8"/>
  <c r="W599" i="8"/>
  <c r="W575" i="8"/>
  <c r="W611" i="8"/>
  <c r="W469" i="8"/>
  <c r="W586" i="8"/>
  <c r="W460" i="8"/>
  <c r="W566" i="8"/>
  <c r="W518" i="8"/>
  <c r="W435" i="8"/>
  <c r="W351" i="8"/>
  <c r="W341" i="8"/>
  <c r="W279" i="8"/>
  <c r="W397" i="8"/>
  <c r="W353" i="8"/>
  <c r="W223" i="8"/>
  <c r="W196" i="8"/>
  <c r="W340" i="8"/>
  <c r="W261" i="8"/>
  <c r="W172" i="8"/>
  <c r="W112" i="8"/>
  <c r="W281" i="8"/>
  <c r="W229" i="8"/>
  <c r="W249" i="8"/>
  <c r="W162" i="8"/>
  <c r="W169" i="8"/>
  <c r="W226" i="8"/>
  <c r="W74" i="8"/>
  <c r="W185" i="8"/>
  <c r="W64" i="8"/>
  <c r="W1002" i="8"/>
  <c r="W911" i="8"/>
  <c r="W909" i="8"/>
  <c r="W826" i="8"/>
  <c r="W767" i="8"/>
  <c r="W758" i="8"/>
  <c r="W806" i="8"/>
  <c r="W685" i="8"/>
  <c r="W720" i="8"/>
  <c r="W647" i="8"/>
  <c r="W636" i="8"/>
  <c r="W730" i="8"/>
  <c r="W569" i="8"/>
  <c r="W587" i="8"/>
  <c r="W445" i="8"/>
  <c r="W609" i="8"/>
  <c r="W448" i="8"/>
  <c r="W555" i="8"/>
  <c r="W544" i="8"/>
  <c r="W470" i="8"/>
  <c r="W347" i="8"/>
  <c r="W325" i="8"/>
  <c r="W275" i="8"/>
  <c r="W394" i="8"/>
  <c r="W338" i="8"/>
  <c r="W219" i="8"/>
  <c r="W184" i="8"/>
  <c r="W330" i="8"/>
  <c r="W248" i="8"/>
  <c r="W144" i="8"/>
  <c r="W110" i="8"/>
  <c r="W236" i="8"/>
  <c r="W221" i="8"/>
  <c r="W238" i="8"/>
  <c r="W141" i="8"/>
  <c r="W151" i="8"/>
  <c r="W189" i="8"/>
  <c r="W51" i="8"/>
  <c r="W147" i="8"/>
  <c r="W57" i="8"/>
  <c r="W989" i="8"/>
  <c r="W895" i="8"/>
  <c r="W918" i="8"/>
  <c r="W796" i="8"/>
  <c r="W759" i="8"/>
  <c r="W757" i="8"/>
  <c r="W817" i="8"/>
  <c r="W661" i="8"/>
  <c r="W704" i="8"/>
  <c r="W624" i="8"/>
  <c r="W698" i="8"/>
  <c r="W670" i="8"/>
  <c r="W545" i="8"/>
  <c r="W578" i="8"/>
  <c r="W644" i="8"/>
  <c r="W598" i="8"/>
  <c r="W428" i="8"/>
  <c r="W412" i="8"/>
  <c r="W538" i="8"/>
  <c r="W446" i="8"/>
  <c r="W343" i="8"/>
  <c r="W294" i="8"/>
  <c r="W251" i="8"/>
  <c r="W389" i="8"/>
  <c r="W322" i="8"/>
  <c r="W215" i="8"/>
  <c r="W334" i="8"/>
  <c r="W247" i="8"/>
  <c r="W244" i="8"/>
  <c r="W138" i="8"/>
  <c r="W108" i="8"/>
  <c r="W197" i="8"/>
  <c r="W203" i="8"/>
  <c r="W260" i="8"/>
  <c r="W101" i="8"/>
  <c r="W119" i="8"/>
  <c r="W174" i="8"/>
  <c r="W32" i="8"/>
  <c r="W115" i="8"/>
  <c r="W939" i="8"/>
  <c r="W734" i="8"/>
  <c r="W732" i="8"/>
  <c r="W473" i="8"/>
  <c r="W522" i="8"/>
  <c r="W366" i="8"/>
  <c r="W204" i="8"/>
  <c r="W118" i="8"/>
  <c r="W178" i="8"/>
  <c r="W63" i="8"/>
  <c r="W52" i="8"/>
  <c r="W863" i="8"/>
  <c r="W713" i="8"/>
  <c r="W691" i="8"/>
  <c r="W646" i="8"/>
  <c r="W451" i="8"/>
  <c r="W447" i="8"/>
  <c r="W360" i="8"/>
  <c r="W90" i="8"/>
  <c r="W191" i="8"/>
  <c r="W69" i="8"/>
  <c r="W815" i="8"/>
  <c r="W693" i="8"/>
  <c r="W680" i="8"/>
  <c r="W667" i="8"/>
  <c r="W443" i="8"/>
  <c r="W418" i="8"/>
  <c r="W344" i="8"/>
  <c r="W88" i="8"/>
  <c r="W175" i="8"/>
  <c r="W66" i="8"/>
  <c r="W35" i="8"/>
  <c r="W845" i="8"/>
  <c r="W766" i="8"/>
  <c r="W622" i="8"/>
  <c r="W488" i="8"/>
  <c r="W383" i="8"/>
  <c r="W455" i="8"/>
  <c r="W280" i="8"/>
  <c r="W265" i="8"/>
  <c r="W49" i="8"/>
  <c r="W1003" i="8"/>
  <c r="W829" i="8"/>
  <c r="W726" i="8"/>
  <c r="W585" i="8"/>
  <c r="W484" i="8"/>
  <c r="W371" i="8"/>
  <c r="W442" i="8"/>
  <c r="W272" i="8"/>
  <c r="W308" i="8"/>
  <c r="W40" i="8"/>
  <c r="W48" i="8"/>
  <c r="W962" i="8"/>
  <c r="W795" i="8"/>
  <c r="W711" i="8"/>
  <c r="W505" i="8"/>
  <c r="W570" i="8"/>
  <c r="W283" i="8"/>
  <c r="W285" i="8"/>
  <c r="W182" i="8"/>
  <c r="W205" i="8"/>
  <c r="W82" i="8"/>
  <c r="W8" i="8"/>
  <c r="W194" i="8"/>
  <c r="W996" i="8"/>
  <c r="W832" i="8"/>
  <c r="W706" i="8"/>
  <c r="W675" i="8"/>
  <c r="W423" i="8"/>
  <c r="W463" i="8"/>
  <c r="W227" i="8"/>
  <c r="W176" i="8"/>
  <c r="W318" i="8"/>
  <c r="W78" i="8"/>
  <c r="W891" i="8"/>
  <c r="W749" i="8"/>
  <c r="W572" i="8"/>
  <c r="W477" i="8"/>
  <c r="W372" i="8"/>
  <c r="W385" i="8"/>
  <c r="W258" i="8"/>
  <c r="W124" i="8"/>
  <c r="W181" i="8"/>
  <c r="W99" i="8"/>
  <c r="W91" i="8"/>
  <c r="W27" i="8"/>
  <c r="W24" i="8"/>
  <c r="W29" i="8"/>
  <c r="W42" i="8"/>
  <c r="W10" i="8"/>
  <c r="W43" i="8"/>
  <c r="W38" i="8"/>
  <c r="W80" i="8"/>
  <c r="W75" i="8"/>
  <c r="W232" i="8"/>
  <c r="W34" i="8"/>
  <c r="W59" i="8"/>
  <c r="W44" i="8"/>
  <c r="W71" i="8"/>
  <c r="W23" i="8"/>
  <c r="W37" i="8"/>
  <c r="W26" i="8"/>
  <c r="W127" i="8"/>
  <c r="W12" i="8"/>
  <c r="W72" i="8"/>
  <c r="W33" i="8"/>
  <c r="W76" i="8"/>
  <c r="W39" i="8"/>
  <c r="W62" i="8"/>
  <c r="W18" i="8"/>
  <c r="W50" i="8"/>
  <c r="W131" i="8"/>
  <c r="W153" i="8"/>
  <c r="W13" i="8"/>
  <c r="W45" i="8"/>
  <c r="W103" i="8"/>
  <c r="W36" i="8"/>
  <c r="W83" i="8"/>
  <c r="W47" i="8"/>
  <c r="W41" i="8"/>
  <c r="W68" i="8"/>
  <c r="W145" i="8"/>
  <c r="W95" i="8"/>
  <c r="W54" i="8"/>
  <c r="W158" i="8"/>
  <c r="W22" i="8"/>
  <c r="AM362" i="8"/>
  <c r="AN362" i="8" s="1"/>
  <c r="AM245" i="8"/>
  <c r="AN245" i="8" s="1"/>
  <c r="AM64" i="8"/>
  <c r="AN64" i="8" s="1"/>
  <c r="AM389" i="8"/>
  <c r="AN389" i="8" s="1"/>
  <c r="AM850" i="8"/>
  <c r="AN850" i="8" s="1"/>
  <c r="AM696" i="8"/>
  <c r="AN696" i="8" s="1"/>
  <c r="AM754" i="8"/>
  <c r="AN754" i="8" s="1"/>
  <c r="AM845" i="8"/>
  <c r="AN845" i="8" s="1"/>
  <c r="AM988" i="8"/>
  <c r="AN988" i="8" s="1"/>
  <c r="AM777" i="8"/>
  <c r="AN777" i="8" s="1"/>
  <c r="L18" i="7"/>
  <c r="Q26" i="3" s="1"/>
  <c r="Z27" i="4"/>
  <c r="L28" i="7"/>
  <c r="Q36" i="3" s="1"/>
  <c r="Z37" i="4"/>
  <c r="Q11" i="7"/>
  <c r="T22" i="4"/>
  <c r="X22" i="4" s="1"/>
  <c r="AN344" i="8"/>
  <c r="AN840" i="8"/>
  <c r="AN452" i="8"/>
  <c r="AN326" i="8"/>
  <c r="Z51" i="5"/>
  <c r="Z49" i="5"/>
  <c r="AM684" i="8"/>
  <c r="AN684" i="8" s="1"/>
  <c r="AM486" i="8"/>
  <c r="AN486" i="8" s="1"/>
  <c r="AM16" i="8"/>
  <c r="AN16" i="8" s="1"/>
  <c r="AM846" i="8"/>
  <c r="AN846" i="8" s="1"/>
  <c r="AM731" i="8"/>
  <c r="AN731" i="8" s="1"/>
  <c r="AM567" i="8"/>
  <c r="AN567" i="8" s="1"/>
  <c r="AM365" i="8"/>
  <c r="AN365" i="8" s="1"/>
  <c r="AM273" i="8"/>
  <c r="AN273" i="8" s="1"/>
  <c r="AM87" i="8"/>
  <c r="AN87" i="8" s="1"/>
  <c r="AA5" i="8"/>
  <c r="AM979" i="8"/>
  <c r="AN979" i="8" s="1"/>
  <c r="AM824" i="8"/>
  <c r="AN824" i="8" s="1"/>
  <c r="AM588" i="8"/>
  <c r="AN588" i="8" s="1"/>
  <c r="AM133" i="8"/>
  <c r="AN133" i="8" s="1"/>
  <c r="AM12" i="8"/>
  <c r="AN12" i="8" s="1"/>
  <c r="AM331" i="8"/>
  <c r="AN331" i="8" s="1"/>
  <c r="AM327" i="8"/>
  <c r="AN327" i="8" s="1"/>
  <c r="AM219" i="8"/>
  <c r="AN219" i="8" s="1"/>
  <c r="AM917" i="8"/>
  <c r="AN917" i="8" s="1"/>
  <c r="AM770" i="8"/>
  <c r="AN770" i="8" s="1"/>
  <c r="AM748" i="8"/>
  <c r="AN748" i="8" s="1"/>
  <c r="AM634" i="8"/>
  <c r="AN634" i="8" s="1"/>
  <c r="AM425" i="8"/>
  <c r="AN425" i="8" s="1"/>
  <c r="AM950" i="8"/>
  <c r="AN950" i="8" s="1"/>
  <c r="AM868" i="8"/>
  <c r="AN868" i="8" s="1"/>
  <c r="AM620" i="8"/>
  <c r="AN620" i="8" s="1"/>
  <c r="AM593" i="8"/>
  <c r="AN593" i="8" s="1"/>
  <c r="AM514" i="8"/>
  <c r="AN514" i="8" s="1"/>
  <c r="AM168" i="8"/>
  <c r="AN168" i="8" s="1"/>
  <c r="AM43" i="8"/>
  <c r="AN43" i="8" s="1"/>
  <c r="X118" i="8"/>
  <c r="X14" i="8"/>
  <c r="X13" i="8"/>
  <c r="X17" i="8"/>
  <c r="X15" i="8"/>
  <c r="X96" i="8"/>
  <c r="X16" i="8"/>
  <c r="X168" i="8"/>
  <c r="X21" i="8"/>
  <c r="X25" i="8"/>
  <c r="X31" i="8"/>
  <c r="X68" i="8"/>
  <c r="X112" i="8"/>
  <c r="X41" i="8"/>
  <c r="X62" i="8"/>
  <c r="X8" i="8"/>
  <c r="X48" i="8"/>
  <c r="X89" i="8"/>
  <c r="X120" i="8"/>
  <c r="X20" i="8"/>
  <c r="X24" i="8"/>
  <c r="X79" i="8"/>
  <c r="X109" i="8"/>
  <c r="X10" i="8"/>
  <c r="X34" i="8"/>
  <c r="X9" i="8"/>
  <c r="X27" i="8"/>
  <c r="X38" i="8"/>
  <c r="X49" i="8"/>
  <c r="X59" i="8"/>
  <c r="X75" i="8"/>
  <c r="X11" i="8"/>
  <c r="X42" i="8"/>
  <c r="X80" i="8"/>
  <c r="X1006" i="8"/>
  <c r="X988" i="8"/>
  <c r="X992" i="8"/>
  <c r="X970" i="8"/>
  <c r="X966" i="8"/>
  <c r="X958" i="8"/>
  <c r="X919" i="8"/>
  <c r="AA919" i="8" s="1"/>
  <c r="AB919" i="8" s="1"/>
  <c r="AC919" i="8" s="1"/>
  <c r="X914" i="8"/>
  <c r="X928" i="8"/>
  <c r="X987" i="8"/>
  <c r="X939" i="8"/>
  <c r="X946" i="8"/>
  <c r="X892" i="8"/>
  <c r="X874" i="8"/>
  <c r="X953" i="8"/>
  <c r="X858" i="8"/>
  <c r="X804" i="8"/>
  <c r="X917" i="8"/>
  <c r="X837" i="8"/>
  <c r="X851" i="8"/>
  <c r="X880" i="8"/>
  <c r="X844" i="8"/>
  <c r="X775" i="8"/>
  <c r="X864" i="8"/>
  <c r="X787" i="8"/>
  <c r="X795" i="8"/>
  <c r="X765" i="8"/>
  <c r="X807" i="8"/>
  <c r="X777" i="8"/>
  <c r="X790" i="8"/>
  <c r="X884" i="8"/>
  <c r="X773" i="8"/>
  <c r="X756" i="8"/>
  <c r="X710" i="8"/>
  <c r="X678" i="8"/>
  <c r="X646" i="8"/>
  <c r="X721" i="8"/>
  <c r="X719" i="8"/>
  <c r="X737" i="8"/>
  <c r="X717" i="8"/>
  <c r="X653" i="8"/>
  <c r="X683" i="8"/>
  <c r="X613" i="8"/>
  <c r="X581" i="8"/>
  <c r="X639" i="8"/>
  <c r="AA639" i="8" s="1"/>
  <c r="AB639" i="8" s="1"/>
  <c r="AC639" i="8" s="1"/>
  <c r="X661" i="8"/>
  <c r="X709" i="8"/>
  <c r="X695" i="8"/>
  <c r="X580" i="8"/>
  <c r="X629" i="8"/>
  <c r="X558" i="8"/>
  <c r="X526" i="8"/>
  <c r="X655" i="8"/>
  <c r="X540" i="8"/>
  <c r="X555" i="8"/>
  <c r="X478" i="8"/>
  <c r="X446" i="8"/>
  <c r="X643" i="8"/>
  <c r="X602" i="8"/>
  <c r="X568" i="8"/>
  <c r="X504" i="8"/>
  <c r="X567" i="8"/>
  <c r="X481" i="8"/>
  <c r="X449" i="8"/>
  <c r="X573" i="8"/>
  <c r="X404" i="8"/>
  <c r="X372" i="8"/>
  <c r="X495" i="8"/>
  <c r="X428" i="8"/>
  <c r="X574" i="8"/>
  <c r="X560" i="8"/>
  <c r="X565" i="8"/>
  <c r="X19" i="8"/>
  <c r="X71" i="8"/>
  <c r="X985" i="8"/>
  <c r="X1005" i="8"/>
  <c r="X1002" i="8"/>
  <c r="X998" i="8"/>
  <c r="X975" i="8"/>
  <c r="X983" i="8"/>
  <c r="X895" i="8"/>
  <c r="X991" i="8"/>
  <c r="X900" i="8"/>
  <c r="X897" i="8"/>
  <c r="X915" i="8"/>
  <c r="X901" i="8"/>
  <c r="X936" i="8"/>
  <c r="X990" i="8"/>
  <c r="X931" i="8"/>
  <c r="X834" i="8"/>
  <c r="X792" i="8"/>
  <c r="X882" i="8"/>
  <c r="X933" i="8"/>
  <c r="X872" i="8"/>
  <c r="X863" i="8"/>
  <c r="X803" i="8"/>
  <c r="X763" i="8"/>
  <c r="X856" i="8"/>
  <c r="X833" i="8"/>
  <c r="X791" i="8"/>
  <c r="X748" i="8"/>
  <c r="X820" i="8"/>
  <c r="X780" i="8"/>
  <c r="X753" i="8"/>
  <c r="X810" i="8"/>
  <c r="X809" i="8"/>
  <c r="X730" i="8"/>
  <c r="X698" i="8"/>
  <c r="X666" i="8"/>
  <c r="X634" i="8"/>
  <c r="X704" i="8"/>
  <c r="X762" i="8"/>
  <c r="X770" i="8"/>
  <c r="X700" i="8"/>
  <c r="X636" i="8"/>
  <c r="X635" i="8"/>
  <c r="X601" i="8"/>
  <c r="X711" i="8"/>
  <c r="X615" i="8"/>
  <c r="X707" i="8"/>
  <c r="X712" i="8"/>
  <c r="X627" i="8"/>
  <c r="X677" i="8"/>
  <c r="X594" i="8"/>
  <c r="X546" i="8"/>
  <c r="X514" i="8"/>
  <c r="X592" i="8"/>
  <c r="X509" i="8"/>
  <c r="X507" i="8"/>
  <c r="X466" i="8"/>
  <c r="X648" i="8"/>
  <c r="X586" i="8"/>
  <c r="X640" i="8"/>
  <c r="X537" i="8"/>
  <c r="X632" i="8"/>
  <c r="X519" i="8"/>
  <c r="X469" i="8"/>
  <c r="X437" i="8"/>
  <c r="X422" i="8"/>
  <c r="X392" i="8"/>
  <c r="X360" i="8"/>
  <c r="X471" i="8"/>
  <c r="X561" i="8"/>
  <c r="X531" i="8"/>
  <c r="X516" i="8"/>
  <c r="X488" i="8"/>
  <c r="X419" i="8"/>
  <c r="X387" i="8"/>
  <c r="X355" i="8"/>
  <c r="X323" i="8"/>
  <c r="X291" i="8"/>
  <c r="X417" i="8"/>
  <c r="X385" i="8"/>
  <c r="X271" i="8"/>
  <c r="X459" i="8"/>
  <c r="X330" i="8"/>
  <c r="X292" i="8"/>
  <c r="X435" i="8"/>
  <c r="X389" i="8"/>
  <c r="X444" i="8"/>
  <c r="X274" i="8"/>
  <c r="X200" i="8"/>
  <c r="X357" i="8"/>
  <c r="X310" i="8"/>
  <c r="X236" i="8"/>
  <c r="X334" i="8"/>
  <c r="X268" i="8"/>
  <c r="X286" i="8"/>
  <c r="X300" i="8"/>
  <c r="X256" i="8"/>
  <c r="X222" i="8"/>
  <c r="X209" i="8"/>
  <c r="X312" i="8"/>
  <c r="X365" i="8"/>
  <c r="AA365" i="8" s="1"/>
  <c r="AB365" i="8" s="1"/>
  <c r="X362" i="8"/>
  <c r="X178" i="8"/>
  <c r="X231" i="8"/>
  <c r="X148" i="8"/>
  <c r="X116" i="8"/>
  <c r="X242" i="8"/>
  <c r="X145" i="8"/>
  <c r="X174" i="8"/>
  <c r="X172" i="8"/>
  <c r="X88" i="8"/>
  <c r="X1004" i="8"/>
  <c r="X984" i="8"/>
  <c r="X948" i="8"/>
  <c r="X957" i="8"/>
  <c r="X911" i="8"/>
  <c r="X994" i="8"/>
  <c r="X883" i="8"/>
  <c r="X934" i="8"/>
  <c r="X923" i="8"/>
  <c r="X890" i="8"/>
  <c r="X945" i="8"/>
  <c r="X826" i="8"/>
  <c r="X942" i="8"/>
  <c r="X829" i="8"/>
  <c r="X871" i="8"/>
  <c r="AA871" i="8" s="1"/>
  <c r="AB871" i="8" s="1"/>
  <c r="AC871" i="8" s="1"/>
  <c r="X848" i="8"/>
  <c r="X771" i="8"/>
  <c r="X841" i="8"/>
  <c r="X801" i="8"/>
  <c r="X760" i="8"/>
  <c r="X815" i="8"/>
  <c r="X827" i="8"/>
  <c r="X822" i="8"/>
  <c r="X786" i="8"/>
  <c r="X718" i="8"/>
  <c r="X674" i="8"/>
  <c r="X630" i="8"/>
  <c r="X673" i="8"/>
  <c r="X729" i="8"/>
  <c r="X685" i="8"/>
  <c r="X715" i="8"/>
  <c r="X609" i="8"/>
  <c r="X691" i="8"/>
  <c r="X693" i="8"/>
  <c r="X681" i="8"/>
  <c r="X612" i="8"/>
  <c r="X656" i="8"/>
  <c r="X554" i="8"/>
  <c r="X510" i="8"/>
  <c r="X556" i="8"/>
  <c r="X539" i="8"/>
  <c r="X462" i="8"/>
  <c r="X679" i="8"/>
  <c r="X591" i="8"/>
  <c r="X536" i="8"/>
  <c r="X587" i="8"/>
  <c r="X477" i="8"/>
  <c r="X433" i="8"/>
  <c r="X412" i="8"/>
  <c r="X368" i="8"/>
  <c r="X463" i="8"/>
  <c r="X492" i="8"/>
  <c r="X547" i="8"/>
  <c r="X480" i="8"/>
  <c r="X411" i="8"/>
  <c r="X375" i="8"/>
  <c r="X339" i="8"/>
  <c r="X303" i="8"/>
  <c r="X424" i="8"/>
  <c r="X390" i="8"/>
  <c r="X267" i="8"/>
  <c r="X426" i="8"/>
  <c r="X314" i="8"/>
  <c r="X430" i="8"/>
  <c r="X402" i="8"/>
  <c r="X476" i="8"/>
  <c r="X278" i="8"/>
  <c r="X196" i="8"/>
  <c r="X342" i="8"/>
  <c r="X294" i="8"/>
  <c r="X220" i="8"/>
  <c r="X281" i="8"/>
  <c r="X322" i="8"/>
  <c r="X305" i="8"/>
  <c r="X253" i="8"/>
  <c r="X350" i="8"/>
  <c r="X194" i="8"/>
  <c r="X225" i="8"/>
  <c r="AA225" i="8" s="1"/>
  <c r="X181" i="8"/>
  <c r="X208" i="8"/>
  <c r="X133" i="8"/>
  <c r="X147" i="8"/>
  <c r="X108" i="8"/>
  <c r="X199" i="8"/>
  <c r="X93" i="8"/>
  <c r="X218" i="8"/>
  <c r="X160" i="8"/>
  <c r="X56" i="8"/>
  <c r="X143" i="8"/>
  <c r="X77" i="8"/>
  <c r="X176" i="8"/>
  <c r="X58" i="8"/>
  <c r="X127" i="8"/>
  <c r="X44" i="8"/>
  <c r="X23" i="8"/>
  <c r="X980" i="8"/>
  <c r="X968" i="8"/>
  <c r="X951" i="8"/>
  <c r="X954" i="8"/>
  <c r="X906" i="8"/>
  <c r="X891" i="8"/>
  <c r="X921" i="8"/>
  <c r="X905" i="8"/>
  <c r="X865" i="8"/>
  <c r="X869" i="8"/>
  <c r="X796" i="8"/>
  <c r="X853" i="8"/>
  <c r="X835" i="8"/>
  <c r="X910" i="8"/>
  <c r="X759" i="8"/>
  <c r="X824" i="8"/>
  <c r="X782" i="8"/>
  <c r="X836" i="8"/>
  <c r="X743" i="8"/>
  <c r="X785" i="8"/>
  <c r="X768" i="8"/>
  <c r="X706" i="8"/>
  <c r="X658" i="8"/>
  <c r="X720" i="8"/>
  <c r="X742" i="8"/>
  <c r="X716" i="8"/>
  <c r="X731" i="8"/>
  <c r="X605" i="8"/>
  <c r="X660" i="8"/>
  <c r="X598" i="8"/>
  <c r="X724" i="8"/>
  <c r="X713" i="8"/>
  <c r="AA713" i="8" s="1"/>
  <c r="AB713" i="8" s="1"/>
  <c r="AC713" i="8" s="1"/>
  <c r="X566" i="8"/>
  <c r="X518" i="8"/>
  <c r="X541" i="8"/>
  <c r="X494" i="8"/>
  <c r="X450" i="8"/>
  <c r="X645" i="8"/>
  <c r="X569" i="8"/>
  <c r="X618" i="8"/>
  <c r="X485" i="8"/>
  <c r="X429" i="8"/>
  <c r="X400" i="8"/>
  <c r="X548" i="8"/>
  <c r="X427" i="8"/>
  <c r="X500" i="8"/>
  <c r="X529" i="8"/>
  <c r="X415" i="8"/>
  <c r="X371" i="8"/>
  <c r="X331" i="8"/>
  <c r="X563" i="8"/>
  <c r="X406" i="8"/>
  <c r="X366" i="8"/>
  <c r="X460" i="8"/>
  <c r="X324" i="8"/>
  <c r="X468" i="8"/>
  <c r="X394" i="8"/>
  <c r="X431" i="8"/>
  <c r="X258" i="8"/>
  <c r="X452" i="8"/>
  <c r="X309" i="8"/>
  <c r="X224" i="8"/>
  <c r="X276" i="8"/>
  <c r="X245" i="8"/>
  <c r="X277" i="8"/>
  <c r="X239" i="8"/>
  <c r="X210" i="8"/>
  <c r="X321" i="8"/>
  <c r="X226" i="8"/>
  <c r="X186" i="8"/>
  <c r="X183" i="8"/>
  <c r="X132" i="8"/>
  <c r="X92" i="8"/>
  <c r="X136" i="8"/>
  <c r="X110" i="8"/>
  <c r="X164" i="8"/>
  <c r="X43" i="8"/>
  <c r="X114" i="8"/>
  <c r="X65" i="8"/>
  <c r="X69" i="8"/>
  <c r="X190" i="8"/>
  <c r="X52" i="8"/>
  <c r="X993" i="8"/>
  <c r="X981" i="8"/>
  <c r="X955" i="8"/>
  <c r="X971" i="8"/>
  <c r="X952" i="8"/>
  <c r="X932" i="8"/>
  <c r="X886" i="8"/>
  <c r="X956" i="8"/>
  <c r="X926" i="8"/>
  <c r="X986" i="8"/>
  <c r="X818" i="8"/>
  <c r="X904" i="8"/>
  <c r="X854" i="8"/>
  <c r="X879" i="8"/>
  <c r="X797" i="8"/>
  <c r="X860" i="8"/>
  <c r="X816" i="8"/>
  <c r="X752" i="8"/>
  <c r="X793" i="8"/>
  <c r="X757" i="8"/>
  <c r="X814" i="8"/>
  <c r="X734" i="8"/>
  <c r="X686" i="8"/>
  <c r="X638" i="8"/>
  <c r="X789" i="8"/>
  <c r="X758" i="8"/>
  <c r="X668" i="8"/>
  <c r="X628" i="8"/>
  <c r="X585" i="8"/>
  <c r="X600" i="8"/>
  <c r="X727" i="8"/>
  <c r="X611" i="8"/>
  <c r="X626" i="8"/>
  <c r="X538" i="8"/>
  <c r="X644" i="8"/>
  <c r="X623" i="8"/>
  <c r="X474" i="8"/>
  <c r="X583" i="8"/>
  <c r="X672" i="8"/>
  <c r="X520" i="8"/>
  <c r="X535" i="8"/>
  <c r="X457" i="8"/>
  <c r="X517" i="8"/>
  <c r="X380" i="8"/>
  <c r="X479" i="8"/>
  <c r="X484" i="8"/>
  <c r="X496" i="8"/>
  <c r="X456" i="8"/>
  <c r="X395" i="8"/>
  <c r="X351" i="8"/>
  <c r="X311" i="8"/>
  <c r="X499" i="8"/>
  <c r="X382" i="8"/>
  <c r="X259" i="8"/>
  <c r="X346" i="8"/>
  <c r="X297" i="8"/>
  <c r="X413" i="8"/>
  <c r="X373" i="8"/>
  <c r="X283" i="8"/>
  <c r="X192" i="8"/>
  <c r="X336" i="8"/>
  <c r="X244" i="8"/>
  <c r="X337" i="8"/>
  <c r="X257" i="8"/>
  <c r="X302" i="8"/>
  <c r="X261" i="8"/>
  <c r="X290" i="8"/>
  <c r="X191" i="8"/>
  <c r="X205" i="8"/>
  <c r="X249" i="8"/>
  <c r="X142" i="8"/>
  <c r="X195" i="8"/>
  <c r="X115" i="8"/>
  <c r="X235" i="8"/>
  <c r="X45" i="8"/>
  <c r="X166" i="8"/>
  <c r="X117" i="8"/>
  <c r="X175" i="8"/>
  <c r="X85" i="8"/>
  <c r="X130" i="8"/>
  <c r="X57" i="8"/>
  <c r="X103" i="8"/>
  <c r="X997" i="8"/>
  <c r="X940" i="8"/>
  <c r="X979" i="8"/>
  <c r="X964" i="8"/>
  <c r="X878" i="8"/>
  <c r="X918" i="8"/>
  <c r="X949" i="8"/>
  <c r="X812" i="8"/>
  <c r="X861" i="8"/>
  <c r="X920" i="8"/>
  <c r="X783" i="8"/>
  <c r="X825" i="8"/>
  <c r="X776" i="8"/>
  <c r="X778" i="8"/>
  <c r="X831" i="8"/>
  <c r="X761" i="8"/>
  <c r="X682" i="8"/>
  <c r="X733" i="8"/>
  <c r="X747" i="8"/>
  <c r="X652" i="8"/>
  <c r="X617" i="8"/>
  <c r="X633" i="8"/>
  <c r="X725" i="8"/>
  <c r="X579" i="8"/>
  <c r="X550" i="8"/>
  <c r="X620" i="8"/>
  <c r="X523" i="8"/>
  <c r="X438" i="8"/>
  <c r="X604" i="8"/>
  <c r="X649" i="8"/>
  <c r="X465" i="8"/>
  <c r="X420" i="8"/>
  <c r="X559" i="8"/>
  <c r="X29" i="8"/>
  <c r="X989" i="8"/>
  <c r="X976" i="8"/>
  <c r="X935" i="8"/>
  <c r="X944" i="8"/>
  <c r="X870" i="8"/>
  <c r="X899" i="8"/>
  <c r="X947" i="8"/>
  <c r="X808" i="8"/>
  <c r="X845" i="8"/>
  <c r="X887" i="8"/>
  <c r="X779" i="8"/>
  <c r="X888" i="8"/>
  <c r="X766" i="8"/>
  <c r="X772" i="8"/>
  <c r="X817" i="8"/>
  <c r="X749" i="8"/>
  <c r="X670" i="8"/>
  <c r="X969" i="8"/>
  <c r="X960" i="8"/>
  <c r="X962" i="8"/>
  <c r="X930" i="8"/>
  <c r="X875" i="8"/>
  <c r="X961" i="8"/>
  <c r="X889" i="8"/>
  <c r="X866" i="8"/>
  <c r="X925" i="8"/>
  <c r="X855" i="8"/>
  <c r="X828" i="8"/>
  <c r="X868" i="8"/>
  <c r="X847" i="8"/>
  <c r="X798" i="8"/>
  <c r="X769" i="8"/>
  <c r="X750" i="8"/>
  <c r="X702" i="8"/>
  <c r="X642" i="8"/>
  <c r="X687" i="8"/>
  <c r="X701" i="8"/>
  <c r="X651" i="8"/>
  <c r="X723" i="8"/>
  <c r="X696" i="8"/>
  <c r="X641" i="8"/>
  <c r="X578" i="8"/>
  <c r="X506" i="8"/>
  <c r="X508" i="8"/>
  <c r="X458" i="8"/>
  <c r="X624" i="8"/>
  <c r="X521" i="8"/>
  <c r="X493" i="8"/>
  <c r="X425" i="8"/>
  <c r="X384" i="8"/>
  <c r="X447" i="8"/>
  <c r="X549" i="8"/>
  <c r="X464" i="8"/>
  <c r="X383" i="8"/>
  <c r="X327" i="8"/>
  <c r="X512" i="8"/>
  <c r="X374" i="8"/>
  <c r="X432" i="8"/>
  <c r="X298" i="8"/>
  <c r="X405" i="8"/>
  <c r="X354" i="8"/>
  <c r="X204" i="8"/>
  <c r="X325" i="8"/>
  <c r="X216" i="8"/>
  <c r="AA216" i="8" s="1"/>
  <c r="AB216" i="8" s="1"/>
  <c r="AC216" i="8" s="1"/>
  <c r="X260" i="8"/>
  <c r="X296" i="8"/>
  <c r="X238" i="8"/>
  <c r="X193" i="8"/>
  <c r="X285" i="8"/>
  <c r="X162" i="8"/>
  <c r="X197" i="8"/>
  <c r="X100" i="8"/>
  <c r="X125" i="8"/>
  <c r="X185" i="8"/>
  <c r="X70" i="8"/>
  <c r="X104" i="8"/>
  <c r="X152" i="8"/>
  <c r="X46" i="8"/>
  <c r="X47" i="8"/>
  <c r="X1000" i="8"/>
  <c r="X999" i="8"/>
  <c r="X912" i="8"/>
  <c r="X909" i="8"/>
  <c r="X885" i="8"/>
  <c r="X821" i="8"/>
  <c r="X813" i="8"/>
  <c r="X830" i="8"/>
  <c r="X794" i="8"/>
  <c r="X805" i="8"/>
  <c r="X662" i="8"/>
  <c r="X703" i="8"/>
  <c r="X669" i="8"/>
  <c r="X593" i="8"/>
  <c r="X614" i="8"/>
  <c r="X595" i="8"/>
  <c r="X534" i="8"/>
  <c r="X524" i="8"/>
  <c r="X442" i="8"/>
  <c r="X575" i="8"/>
  <c r="X503" i="8"/>
  <c r="X545" i="8"/>
  <c r="X515" i="8"/>
  <c r="X544" i="8"/>
  <c r="X472" i="8"/>
  <c r="X379" i="8"/>
  <c r="X315" i="8"/>
  <c r="X409" i="8"/>
  <c r="X263" i="8"/>
  <c r="X329" i="8"/>
  <c r="X418" i="8"/>
  <c r="X443" i="8"/>
  <c r="X188" i="8"/>
  <c r="X304" i="8"/>
  <c r="X332" i="8"/>
  <c r="X229" i="8"/>
  <c r="X248" i="8"/>
  <c r="X202" i="8"/>
  <c r="X317" i="8"/>
  <c r="X157" i="8"/>
  <c r="X140" i="8"/>
  <c r="X230" i="8"/>
  <c r="X158" i="8"/>
  <c r="X146" i="8"/>
  <c r="X150" i="8"/>
  <c r="X163" i="8"/>
  <c r="X215" i="8"/>
  <c r="X138" i="8"/>
  <c r="X1003" i="8"/>
  <c r="X995" i="8"/>
  <c r="X896" i="8"/>
  <c r="X877" i="8"/>
  <c r="X850" i="8"/>
  <c r="X876" i="8"/>
  <c r="X802" i="8"/>
  <c r="X799" i="8"/>
  <c r="X784" i="8"/>
  <c r="X739" i="8"/>
  <c r="X654" i="8"/>
  <c r="X746" i="8"/>
  <c r="X637" i="8"/>
  <c r="X589" i="8"/>
  <c r="X676" i="8"/>
  <c r="X664" i="8"/>
  <c r="X530" i="8"/>
  <c r="X603" i="8"/>
  <c r="X608" i="8"/>
  <c r="X553" i="8"/>
  <c r="X489" i="8"/>
  <c r="X416" i="8"/>
  <c r="X487" i="8"/>
  <c r="X511" i="8"/>
  <c r="X448" i="8"/>
  <c r="X367" i="8"/>
  <c r="X307" i="8"/>
  <c r="X401" i="8"/>
  <c r="X255" i="8"/>
  <c r="X313" i="8"/>
  <c r="X410" i="8"/>
  <c r="X353" i="8"/>
  <c r="X184" i="8"/>
  <c r="X293" i="8"/>
  <c r="X328" i="8"/>
  <c r="X213" i="8"/>
  <c r="X349" i="8"/>
  <c r="X198" i="8"/>
  <c r="X243" i="8"/>
  <c r="X154" i="8"/>
  <c r="X139" i="8"/>
  <c r="X219" i="8"/>
  <c r="X128" i="8"/>
  <c r="X126" i="8"/>
  <c r="X119" i="8"/>
  <c r="X137" i="8"/>
  <c r="X182" i="8"/>
  <c r="X1001" i="8"/>
  <c r="X963" i="8"/>
  <c r="X938" i="8"/>
  <c r="X982" i="8"/>
  <c r="X873" i="8"/>
  <c r="X788" i="8"/>
  <c r="X852" i="8"/>
  <c r="X907" i="8"/>
  <c r="X744" i="8"/>
  <c r="X735" i="8"/>
  <c r="X722" i="8"/>
  <c r="X754" i="8"/>
  <c r="X745" i="8"/>
  <c r="X667" i="8"/>
  <c r="X647" i="8"/>
  <c r="X697" i="8"/>
  <c r="X610" i="8"/>
  <c r="X498" i="8"/>
  <c r="X486" i="8"/>
  <c r="X606" i="8"/>
  <c r="X657" i="8"/>
  <c r="X453" i="8"/>
  <c r="X388" i="8"/>
  <c r="X572" i="8"/>
  <c r="X491" i="8"/>
  <c r="X407" i="8"/>
  <c r="X347" i="8"/>
  <c r="X543" i="8"/>
  <c r="X377" i="8"/>
  <c r="X358" i="8"/>
  <c r="X282" i="8"/>
  <c r="X381" i="8"/>
  <c r="X266" i="8"/>
  <c r="X352" i="8"/>
  <c r="X232" i="8"/>
  <c r="X265" i="8"/>
  <c r="X280" i="8"/>
  <c r="X207" i="8"/>
  <c r="X316" i="8"/>
  <c r="X301" i="8"/>
  <c r="X211" i="8"/>
  <c r="X123" i="8"/>
  <c r="X149" i="8"/>
  <c r="X203" i="8"/>
  <c r="X37" i="8"/>
  <c r="X81" i="8"/>
  <c r="X66" i="8"/>
  <c r="X74" i="8"/>
  <c r="X996" i="8"/>
  <c r="X943" i="8"/>
  <c r="X898" i="8"/>
  <c r="X978" i="8"/>
  <c r="X937" i="8"/>
  <c r="X894" i="8"/>
  <c r="X859" i="8"/>
  <c r="X840" i="8"/>
  <c r="X902" i="8"/>
  <c r="X832" i="8"/>
  <c r="X694" i="8"/>
  <c r="X689" i="8"/>
  <c r="X732" i="8"/>
  <c r="X621" i="8"/>
  <c r="X599" i="8"/>
  <c r="X675" i="8"/>
  <c r="X562" i="8"/>
  <c r="X557" i="8"/>
  <c r="X470" i="8"/>
  <c r="X622" i="8"/>
  <c r="X576" i="8"/>
  <c r="X441" i="8"/>
  <c r="X364" i="8"/>
  <c r="X497" i="8"/>
  <c r="X571" i="8"/>
  <c r="X399" i="8"/>
  <c r="X335" i="8"/>
  <c r="X423" i="8"/>
  <c r="X279" i="8"/>
  <c r="X345" i="8"/>
  <c r="X467" i="8"/>
  <c r="X370" i="8"/>
  <c r="X254" i="8"/>
  <c r="X326" i="8"/>
  <c r="X212" i="8"/>
  <c r="X344" i="8"/>
  <c r="X269" i="8"/>
  <c r="X233" i="8"/>
  <c r="X217" i="8"/>
  <c r="X237" i="8"/>
  <c r="X227" i="8"/>
  <c r="X99" i="8"/>
  <c r="X54" i="8"/>
  <c r="X171" i="8"/>
  <c r="X179" i="8"/>
  <c r="X67" i="8"/>
  <c r="X61" i="8"/>
  <c r="X53" i="8"/>
  <c r="X927" i="8"/>
  <c r="X862" i="8"/>
  <c r="X838" i="8"/>
  <c r="X843" i="8"/>
  <c r="X764" i="8"/>
  <c r="X751" i="8"/>
  <c r="X577" i="8"/>
  <c r="X659" i="8"/>
  <c r="X590" i="8"/>
  <c r="X552" i="8"/>
  <c r="X408" i="8"/>
  <c r="X513" i="8"/>
  <c r="X363" i="8"/>
  <c r="X398" i="8"/>
  <c r="X308" i="8"/>
  <c r="X289" i="8"/>
  <c r="X287" i="8"/>
  <c r="X333" i="8"/>
  <c r="X189" i="8"/>
  <c r="X141" i="8"/>
  <c r="X165" i="8"/>
  <c r="X94" i="8"/>
  <c r="X113" i="8"/>
  <c r="X98" i="8"/>
  <c r="X903" i="8"/>
  <c r="X893" i="8"/>
  <c r="X839" i="8"/>
  <c r="X781" i="8"/>
  <c r="X726" i="8"/>
  <c r="X728" i="8"/>
  <c r="X680" i="8"/>
  <c r="X631" i="8"/>
  <c r="X490" i="8"/>
  <c r="X505" i="8"/>
  <c r="X396" i="8"/>
  <c r="AA396" i="8" s="1"/>
  <c r="AB396" i="8" s="1"/>
  <c r="AC396" i="8" s="1"/>
  <c r="X527" i="8"/>
  <c r="X359" i="8"/>
  <c r="X393" i="8"/>
  <c r="X284" i="8"/>
  <c r="X270" i="8"/>
  <c r="X240" i="8"/>
  <c r="X338" i="8"/>
  <c r="X170" i="8"/>
  <c r="X134" i="8"/>
  <c r="X153" i="8"/>
  <c r="X63" i="8"/>
  <c r="X105" i="8"/>
  <c r="X12" i="8"/>
  <c r="X32" i="8"/>
  <c r="X76" i="8"/>
  <c r="X50" i="8"/>
  <c r="X95" i="8"/>
  <c r="X159" i="8"/>
  <c r="X135" i="8"/>
  <c r="X977" i="8"/>
  <c r="X922" i="8"/>
  <c r="X950" i="8"/>
  <c r="X867" i="8"/>
  <c r="X740" i="8"/>
  <c r="X714" i="8"/>
  <c r="X741" i="8"/>
  <c r="X616" i="8"/>
  <c r="X570" i="8"/>
  <c r="X482" i="8"/>
  <c r="X607" i="8"/>
  <c r="X376" i="8"/>
  <c r="X483" i="8"/>
  <c r="X343" i="8"/>
  <c r="X369" i="8"/>
  <c r="X247" i="8"/>
  <c r="X262" i="8"/>
  <c r="X228" i="8"/>
  <c r="X272" i="8"/>
  <c r="X234" i="8"/>
  <c r="X156" i="8"/>
  <c r="X102" i="8"/>
  <c r="AA102" i="8" s="1"/>
  <c r="AB102" i="8" s="1"/>
  <c r="AC102" i="8" s="1"/>
  <c r="X35" i="8"/>
  <c r="X64" i="8"/>
  <c r="X39" i="8"/>
  <c r="X40" i="8"/>
  <c r="X51" i="8"/>
  <c r="X83" i="8"/>
  <c r="X972" i="8"/>
  <c r="X916" i="8"/>
  <c r="X924" i="8"/>
  <c r="X849" i="8"/>
  <c r="X823" i="8"/>
  <c r="X690" i="8"/>
  <c r="X684" i="8"/>
  <c r="X665" i="8"/>
  <c r="X542" i="8"/>
  <c r="X454" i="8"/>
  <c r="X551" i="8"/>
  <c r="X528" i="8"/>
  <c r="X501" i="8"/>
  <c r="X319" i="8"/>
  <c r="X275" i="8"/>
  <c r="X436" i="8"/>
  <c r="X250" i="8"/>
  <c r="X361" i="8"/>
  <c r="AA361" i="8" s="1"/>
  <c r="AB361" i="8" s="1"/>
  <c r="X264" i="8"/>
  <c r="X206" i="8"/>
  <c r="X161" i="8"/>
  <c r="X33" i="8"/>
  <c r="X151" i="8"/>
  <c r="X55" i="8"/>
  <c r="X973" i="8"/>
  <c r="X929" i="8"/>
  <c r="X842" i="8"/>
  <c r="X767" i="8"/>
  <c r="X738" i="8"/>
  <c r="X650" i="8"/>
  <c r="X736" i="8"/>
  <c r="X671" i="8"/>
  <c r="X522" i="8"/>
  <c r="X663" i="8"/>
  <c r="X473" i="8"/>
  <c r="X455" i="8"/>
  <c r="X440" i="8"/>
  <c r="X299" i="8"/>
  <c r="X251" i="8"/>
  <c r="X397" i="8"/>
  <c r="X180" i="8"/>
  <c r="X306" i="8"/>
  <c r="X318" i="8"/>
  <c r="X169" i="8"/>
  <c r="X131" i="8"/>
  <c r="X101" i="8"/>
  <c r="X97" i="8"/>
  <c r="X177" i="8"/>
  <c r="X30" i="8"/>
  <c r="X106" i="8"/>
  <c r="AA106" i="8" s="1"/>
  <c r="AB106" i="8" s="1"/>
  <c r="AC106" i="8" s="1"/>
  <c r="X129" i="8"/>
  <c r="X18" i="8"/>
  <c r="X87" i="8"/>
  <c r="X974" i="8"/>
  <c r="X913" i="8"/>
  <c r="X800" i="8"/>
  <c r="X755" i="8"/>
  <c r="X811" i="8"/>
  <c r="X774" i="8"/>
  <c r="X699" i="8"/>
  <c r="X692" i="8"/>
  <c r="X502" i="8"/>
  <c r="X619" i="8"/>
  <c r="X461" i="8"/>
  <c r="X439" i="8"/>
  <c r="X434" i="8"/>
  <c r="X295" i="8"/>
  <c r="X246" i="8"/>
  <c r="X386" i="8"/>
  <c r="X451" i="8"/>
  <c r="X273" i="8"/>
  <c r="X223" i="8"/>
  <c r="X167" i="8"/>
  <c r="X124" i="8"/>
  <c r="X187" i="8"/>
  <c r="X86" i="8"/>
  <c r="X121" i="8"/>
  <c r="X82" i="8"/>
  <c r="X122" i="8"/>
  <c r="X28" i="8"/>
  <c r="X36" i="8"/>
  <c r="X144" i="8"/>
  <c r="AA144" i="8" s="1"/>
  <c r="AB144" i="8" s="1"/>
  <c r="AC144" i="8" s="1"/>
  <c r="X967" i="8"/>
  <c r="X908" i="8"/>
  <c r="X959" i="8"/>
  <c r="X857" i="8"/>
  <c r="X806" i="8"/>
  <c r="X705" i="8"/>
  <c r="X625" i="8"/>
  <c r="X708" i="8"/>
  <c r="X582" i="8"/>
  <c r="X588" i="8"/>
  <c r="X445" i="8"/>
  <c r="X533" i="8"/>
  <c r="X403" i="8"/>
  <c r="X532" i="8"/>
  <c r="X356" i="8"/>
  <c r="X378" i="8"/>
  <c r="X341" i="8"/>
  <c r="X348" i="8"/>
  <c r="X241" i="8"/>
  <c r="X252" i="8"/>
  <c r="X107" i="8"/>
  <c r="X173" i="8"/>
  <c r="X73" i="8"/>
  <c r="X72" i="8"/>
  <c r="X26" i="8"/>
  <c r="X111" i="8"/>
  <c r="X90" i="8"/>
  <c r="X78" i="8"/>
  <c r="X22" i="8"/>
  <c r="X965" i="8"/>
  <c r="X941" i="8"/>
  <c r="X881" i="8"/>
  <c r="X846" i="8"/>
  <c r="X819" i="8"/>
  <c r="X688" i="8"/>
  <c r="X597" i="8"/>
  <c r="X596" i="8"/>
  <c r="X525" i="8"/>
  <c r="X584" i="8"/>
  <c r="AA584" i="8" s="1"/>
  <c r="AB584" i="8" s="1"/>
  <c r="AC584" i="8" s="1"/>
  <c r="X421" i="8"/>
  <c r="X564" i="8"/>
  <c r="X391" i="8"/>
  <c r="X414" i="8"/>
  <c r="X340" i="8"/>
  <c r="X475" i="8"/>
  <c r="X320" i="8"/>
  <c r="X288" i="8"/>
  <c r="X214" i="8"/>
  <c r="X221" i="8"/>
  <c r="X91" i="8"/>
  <c r="X155" i="8"/>
  <c r="X60" i="8"/>
  <c r="X201" i="8"/>
  <c r="X84" i="8"/>
  <c r="AM833" i="8"/>
  <c r="AN833" i="8" s="1"/>
  <c r="AM732" i="8"/>
  <c r="AN732" i="8" s="1"/>
  <c r="AM378" i="8"/>
  <c r="AN378" i="8" s="1"/>
  <c r="AM342" i="8"/>
  <c r="AN342" i="8" s="1"/>
  <c r="AM113" i="8"/>
  <c r="AN113" i="8" s="1"/>
  <c r="AM131" i="8"/>
  <c r="AN131" i="8" s="1"/>
  <c r="AM524" i="8"/>
  <c r="AN524" i="8" s="1"/>
  <c r="AM568" i="8"/>
  <c r="AN568" i="8" s="1"/>
  <c r="AM581" i="8"/>
  <c r="AN581" i="8" s="1"/>
  <c r="AM616" i="8"/>
  <c r="AN616" i="8" s="1"/>
  <c r="AM685" i="8"/>
  <c r="AN685" i="8" s="1"/>
  <c r="AM851" i="8"/>
  <c r="AN851" i="8" s="1"/>
  <c r="AM858" i="8"/>
  <c r="AN858" i="8" s="1"/>
  <c r="AM947" i="8"/>
  <c r="AN947" i="8" s="1"/>
  <c r="AM1001" i="8"/>
  <c r="AN1001" i="8" s="1"/>
  <c r="AM525" i="8"/>
  <c r="AN525" i="8" s="1"/>
  <c r="AM679" i="8"/>
  <c r="AN679" i="8" s="1"/>
  <c r="AM953" i="8"/>
  <c r="AN953" i="8" s="1"/>
  <c r="AM361" i="8"/>
  <c r="AN361" i="8" s="1"/>
  <c r="AM479" i="8"/>
  <c r="AN479" i="8" s="1"/>
  <c r="AM489" i="8"/>
  <c r="AN489" i="8" s="1"/>
  <c r="AM213" i="8"/>
  <c r="AN213" i="8" s="1"/>
  <c r="AM14" i="8"/>
  <c r="AN14" i="8" s="1"/>
  <c r="AM941" i="8"/>
  <c r="AN941" i="8" s="1"/>
  <c r="AM838" i="8"/>
  <c r="AN838" i="8" s="1"/>
  <c r="AM455" i="8"/>
  <c r="AN455" i="8" s="1"/>
  <c r="AM478" i="8"/>
  <c r="AN478" i="8" s="1"/>
  <c r="AM164" i="8"/>
  <c r="AN164" i="8" s="1"/>
  <c r="AM154" i="8"/>
  <c r="AN154" i="8" s="1"/>
  <c r="AM703" i="8"/>
  <c r="AN703" i="8" s="1"/>
  <c r="AM554" i="8"/>
  <c r="AN554" i="8" s="1"/>
  <c r="AM391" i="8"/>
  <c r="AN391" i="8" s="1"/>
  <c r="AM334" i="8"/>
  <c r="AN334" i="8" s="1"/>
  <c r="AM185" i="8"/>
  <c r="AN185" i="8" s="1"/>
  <c r="AM18" i="8"/>
  <c r="AN18" i="8" s="1"/>
  <c r="AM667" i="8"/>
  <c r="AN667" i="8" s="1"/>
  <c r="AM548" i="8"/>
  <c r="AN548" i="8" s="1"/>
  <c r="AM467" i="8"/>
  <c r="AN467" i="8" s="1"/>
  <c r="AM247" i="8"/>
  <c r="AN247" i="8" s="1"/>
  <c r="AM99" i="8"/>
  <c r="AN99" i="8" s="1"/>
  <c r="AM897" i="8"/>
  <c r="AN897" i="8" s="1"/>
  <c r="AM701" i="8"/>
  <c r="AN701" i="8" s="1"/>
  <c r="AM613" i="8"/>
  <c r="AN613" i="8" s="1"/>
  <c r="AM500" i="8"/>
  <c r="AN500" i="8" s="1"/>
  <c r="AM435" i="8"/>
  <c r="AN435" i="8" s="1"/>
  <c r="AM236" i="8"/>
  <c r="AN236" i="8" s="1"/>
  <c r="AM606" i="8"/>
  <c r="AN606" i="8" s="1"/>
  <c r="AM506" i="8"/>
  <c r="AN506" i="8" s="1"/>
  <c r="AM371" i="8"/>
  <c r="AN371" i="8" s="1"/>
  <c r="AM312" i="8"/>
  <c r="AN312" i="8" s="1"/>
  <c r="AN901" i="8"/>
  <c r="AM712" i="8"/>
  <c r="AN712" i="8" s="1"/>
  <c r="AM655" i="8"/>
  <c r="AN655" i="8" s="1"/>
  <c r="AM358" i="8"/>
  <c r="AN358" i="8" s="1"/>
  <c r="AM122" i="8"/>
  <c r="AN122" i="8" s="1"/>
  <c r="AM487" i="8"/>
  <c r="AN487" i="8" s="1"/>
  <c r="AM251" i="8"/>
  <c r="AN251" i="8" s="1"/>
  <c r="AM224" i="8"/>
  <c r="AN224" i="8" s="1"/>
  <c r="AM173" i="8"/>
  <c r="AN173" i="8" s="1"/>
  <c r="AM564" i="8"/>
  <c r="AN564" i="8" s="1"/>
  <c r="AM682" i="8"/>
  <c r="AN682" i="8" s="1"/>
  <c r="AM687" i="8"/>
  <c r="AN687" i="8" s="1"/>
  <c r="AM659" i="8"/>
  <c r="AN659" i="8" s="1"/>
  <c r="AM717" i="8"/>
  <c r="AN717" i="8" s="1"/>
  <c r="AM819" i="8"/>
  <c r="AN819" i="8" s="1"/>
  <c r="AM831" i="8"/>
  <c r="AN831" i="8" s="1"/>
  <c r="AM919" i="8"/>
  <c r="AN919" i="8" s="1"/>
  <c r="AM297" i="8"/>
  <c r="AN297" i="8" s="1"/>
  <c r="AM557" i="8"/>
  <c r="AN557" i="8" s="1"/>
  <c r="AM812" i="8"/>
  <c r="AN812" i="8" s="1"/>
  <c r="AM347" i="8"/>
  <c r="AN347" i="8" s="1"/>
  <c r="AM480" i="8"/>
  <c r="AN480" i="8" s="1"/>
  <c r="AM882" i="8"/>
  <c r="AN882" i="8" s="1"/>
  <c r="AM600" i="8"/>
  <c r="AN600" i="8" s="1"/>
  <c r="AM490" i="8"/>
  <c r="AN490" i="8" s="1"/>
  <c r="AM142" i="8"/>
  <c r="AN142" i="8" s="1"/>
  <c r="AM13" i="8"/>
  <c r="AN13" i="8" s="1"/>
  <c r="AM880" i="8"/>
  <c r="AN880" i="8" s="1"/>
  <c r="AM596" i="8"/>
  <c r="AN596" i="8" s="1"/>
  <c r="AM626" i="8"/>
  <c r="AN626" i="8" s="1"/>
  <c r="AM482" i="8"/>
  <c r="AN482" i="8" s="1"/>
  <c r="AM141" i="8"/>
  <c r="AN141" i="8" s="1"/>
  <c r="AM929" i="8"/>
  <c r="AN929" i="8" s="1"/>
  <c r="AM869" i="8"/>
  <c r="AN869" i="8" s="1"/>
  <c r="AM630" i="8"/>
  <c r="AN630" i="8" s="1"/>
  <c r="AM460" i="8"/>
  <c r="AN460" i="8" s="1"/>
  <c r="AM339" i="8"/>
  <c r="AN339" i="8" s="1"/>
  <c r="AM231" i="8"/>
  <c r="AN231" i="8" s="1"/>
  <c r="AM77" i="8"/>
  <c r="AN77" i="8" s="1"/>
  <c r="AM800" i="8"/>
  <c r="AN800" i="8" s="1"/>
  <c r="AM321" i="8"/>
  <c r="AN321" i="8" s="1"/>
  <c r="AM288" i="8"/>
  <c r="AN288" i="8" s="1"/>
  <c r="AM233" i="8"/>
  <c r="AN233" i="8" s="1"/>
  <c r="AM788" i="8"/>
  <c r="AN788" i="8" s="1"/>
  <c r="AM533" i="8"/>
  <c r="AN533" i="8" s="1"/>
  <c r="AM388" i="8"/>
  <c r="AN388" i="8" s="1"/>
  <c r="AM286" i="8"/>
  <c r="AN286" i="8" s="1"/>
  <c r="AM210" i="8"/>
  <c r="AN210" i="8" s="1"/>
  <c r="AM928" i="8"/>
  <c r="AN928" i="8" s="1"/>
  <c r="AM813" i="8"/>
  <c r="AN813" i="8" s="1"/>
  <c r="AM678" i="8"/>
  <c r="AN678" i="8" s="1"/>
  <c r="AM436" i="8"/>
  <c r="AN436" i="8" s="1"/>
  <c r="AM215" i="8"/>
  <c r="AN215" i="8" s="1"/>
  <c r="AM910" i="8"/>
  <c r="AN910" i="8" s="1"/>
  <c r="AN590" i="8"/>
  <c r="AM363" i="8"/>
  <c r="AN363" i="8" s="1"/>
  <c r="AM302" i="8"/>
  <c r="AN302" i="8" s="1"/>
  <c r="AM96" i="8"/>
  <c r="AN96" i="8" s="1"/>
  <c r="AM137" i="8"/>
  <c r="AN137" i="8" s="1"/>
  <c r="V165" i="8"/>
  <c r="V15" i="8"/>
  <c r="V16" i="8"/>
  <c r="V27" i="8"/>
  <c r="V120" i="8"/>
  <c r="AA120" i="8" s="1"/>
  <c r="AB120" i="8" s="1"/>
  <c r="AC120" i="8" s="1"/>
  <c r="V20" i="8"/>
  <c r="V24" i="8"/>
  <c r="V189" i="8"/>
  <c r="V67" i="8"/>
  <c r="V9" i="8"/>
  <c r="V38" i="8"/>
  <c r="V66" i="8"/>
  <c r="V77" i="8"/>
  <c r="AA77" i="8" s="1"/>
  <c r="AB77" i="8" s="1"/>
  <c r="AC77" i="8" s="1"/>
  <c r="V987" i="8"/>
  <c r="V999" i="8"/>
  <c r="V997" i="8"/>
  <c r="V976" i="8"/>
  <c r="V969" i="8"/>
  <c r="V996" i="8"/>
  <c r="V913" i="8"/>
  <c r="V900" i="8"/>
  <c r="V949" i="8"/>
  <c r="V877" i="8"/>
  <c r="V880" i="8"/>
  <c r="V904" i="8"/>
  <c r="V946" i="8"/>
  <c r="V859" i="8"/>
  <c r="V860" i="8"/>
  <c r="V803" i="8"/>
  <c r="V896" i="8"/>
  <c r="V839" i="8"/>
  <c r="V842" i="8"/>
  <c r="V881" i="8"/>
  <c r="V936" i="8"/>
  <c r="V793" i="8"/>
  <c r="V762" i="8"/>
  <c r="V843" i="8"/>
  <c r="V777" i="8"/>
  <c r="V739" i="8"/>
  <c r="V810" i="8"/>
  <c r="V773" i="8"/>
  <c r="V764" i="8"/>
  <c r="V865" i="8"/>
  <c r="V822" i="8"/>
  <c r="V801" i="8"/>
  <c r="V729" i="8"/>
  <c r="V697" i="8"/>
  <c r="V665" i="8"/>
  <c r="V633" i="8"/>
  <c r="V684" i="8"/>
  <c r="V694" i="8"/>
  <c r="V753" i="8"/>
  <c r="V680" i="8"/>
  <c r="V711" i="8"/>
  <c r="V647" i="8"/>
  <c r="V600" i="8"/>
  <c r="V702" i="8"/>
  <c r="V698" i="8"/>
  <c r="V610" i="8"/>
  <c r="V703" i="8"/>
  <c r="V646" i="8"/>
  <c r="V655" i="8"/>
  <c r="V601" i="8"/>
  <c r="V553" i="8"/>
  <c r="V521" i="8"/>
  <c r="V625" i="8"/>
  <c r="V639" i="8"/>
  <c r="V535" i="8"/>
  <c r="V485" i="8"/>
  <c r="V453" i="8"/>
  <c r="V638" i="8"/>
  <c r="V643" i="8"/>
  <c r="V609" i="8"/>
  <c r="V666" i="8"/>
  <c r="V526" i="8"/>
  <c r="V476" i="8"/>
  <c r="V444" i="8"/>
  <c r="V539" i="8"/>
  <c r="V438" i="8"/>
  <c r="V399" i="8"/>
  <c r="V367" i="8"/>
  <c r="V566" i="8"/>
  <c r="V495" i="8"/>
  <c r="V544" i="8"/>
  <c r="V425" i="8"/>
  <c r="V394" i="8"/>
  <c r="V362" i="8"/>
  <c r="V330" i="8"/>
  <c r="V298" i="8"/>
  <c r="V483" i="8"/>
  <c r="V416" i="8"/>
  <c r="V287" i="8"/>
  <c r="V250" i="8"/>
  <c r="V331" i="8"/>
  <c r="V417" i="8"/>
  <c r="V458" i="8"/>
  <c r="V388" i="8"/>
  <c r="V433" i="8"/>
  <c r="V281" i="8"/>
  <c r="V249" i="8"/>
  <c r="V179" i="8"/>
  <c r="V337" i="8"/>
  <c r="AA337" i="8" s="1"/>
  <c r="AB337" i="8" s="1"/>
  <c r="AC337" i="8" s="1"/>
  <c r="V295" i="8"/>
  <c r="V223" i="8"/>
  <c r="V312" i="8"/>
  <c r="V319" i="8"/>
  <c r="V225" i="8"/>
  <c r="V344" i="8"/>
  <c r="V263" i="8"/>
  <c r="V218" i="8"/>
  <c r="V232" i="8"/>
  <c r="V361" i="8"/>
  <c r="V221" i="8"/>
  <c r="V60" i="8"/>
  <c r="V81" i="8"/>
  <c r="V995" i="8"/>
  <c r="V991" i="8"/>
  <c r="V989" i="8"/>
  <c r="V957" i="8"/>
  <c r="V972" i="8"/>
  <c r="V937" i="8"/>
  <c r="V916" i="8"/>
  <c r="V951" i="8"/>
  <c r="V869" i="8"/>
  <c r="V964" i="8"/>
  <c r="V944" i="8"/>
  <c r="V909" i="8"/>
  <c r="V907" i="8"/>
  <c r="AA907" i="8" s="1"/>
  <c r="AB907" i="8" s="1"/>
  <c r="AC907" i="8" s="1"/>
  <c r="V811" i="8"/>
  <c r="V898" i="8"/>
  <c r="V831" i="8"/>
  <c r="V893" i="8"/>
  <c r="V875" i="8"/>
  <c r="V814" i="8"/>
  <c r="V774" i="8"/>
  <c r="V874" i="8"/>
  <c r="V783" i="8"/>
  <c r="V891" i="8"/>
  <c r="V825" i="8"/>
  <c r="V768" i="8"/>
  <c r="V889" i="8"/>
  <c r="V802" i="8"/>
  <c r="V740" i="8"/>
  <c r="V733" i="8"/>
  <c r="V693" i="8"/>
  <c r="V657" i="8"/>
  <c r="V769" i="8"/>
  <c r="V726" i="8"/>
  <c r="V742" i="8"/>
  <c r="AA742" i="8" s="1"/>
  <c r="V712" i="8"/>
  <c r="V722" i="8"/>
  <c r="V642" i="8"/>
  <c r="V592" i="8"/>
  <c r="V627" i="8"/>
  <c r="V652" i="8"/>
  <c r="V691" i="8"/>
  <c r="V668" i="8"/>
  <c r="V682" i="8"/>
  <c r="V590" i="8"/>
  <c r="V545" i="8"/>
  <c r="V509" i="8"/>
  <c r="V1006" i="8"/>
  <c r="V994" i="8"/>
  <c r="V977" i="8"/>
  <c r="V942" i="8"/>
  <c r="V1000" i="8"/>
  <c r="AA1000" i="8" s="1"/>
  <c r="AB1000" i="8" s="1"/>
  <c r="AC1000" i="8" s="1"/>
  <c r="V905" i="8"/>
  <c r="V973" i="8"/>
  <c r="V918" i="8"/>
  <c r="V931" i="8"/>
  <c r="V903" i="8"/>
  <c r="V879" i="8"/>
  <c r="V867" i="8"/>
  <c r="V852" i="8"/>
  <c r="V795" i="8"/>
  <c r="V870" i="8"/>
  <c r="V926" i="8"/>
  <c r="V856" i="8"/>
  <c r="V935" i="8"/>
  <c r="V798" i="8"/>
  <c r="V758" i="8"/>
  <c r="V827" i="8"/>
  <c r="V761" i="8"/>
  <c r="V833" i="8"/>
  <c r="V789" i="8"/>
  <c r="V800" i="8"/>
  <c r="V837" i="8"/>
  <c r="V817" i="8"/>
  <c r="V760" i="8"/>
  <c r="V717" i="8"/>
  <c r="V681" i="8"/>
  <c r="V645" i="8"/>
  <c r="V716" i="8"/>
  <c r="V699" i="8"/>
  <c r="V724" i="8"/>
  <c r="V648" i="8"/>
  <c r="V690" i="8"/>
  <c r="V616" i="8"/>
  <c r="V580" i="8"/>
  <c r="V723" i="8"/>
  <c r="V621" i="8"/>
  <c r="AA621" i="8" s="1"/>
  <c r="V707" i="8"/>
  <c r="V607" i="8"/>
  <c r="V630" i="8"/>
  <c r="V569" i="8"/>
  <c r="V533" i="8"/>
  <c r="V497" i="8"/>
  <c r="V504" i="8"/>
  <c r="V530" i="8"/>
  <c r="V477" i="8"/>
  <c r="V441" i="8"/>
  <c r="V599" i="8"/>
  <c r="V671" i="8"/>
  <c r="V500" i="8"/>
  <c r="V531" i="8"/>
  <c r="V472" i="8"/>
  <c r="V436" i="8"/>
  <c r="AA436" i="8" s="1"/>
  <c r="V478" i="8"/>
  <c r="V415" i="8"/>
  <c r="V379" i="8"/>
  <c r="V506" i="8"/>
  <c r="AA506" i="8" s="1"/>
  <c r="V522" i="8"/>
  <c r="V538" i="8"/>
  <c r="V418" i="8"/>
  <c r="V382" i="8"/>
  <c r="V346" i="8"/>
  <c r="V310" i="8"/>
  <c r="V496" i="8"/>
  <c r="V427" i="8"/>
  <c r="V278" i="8"/>
  <c r="V450" i="8"/>
  <c r="V315" i="8"/>
  <c r="V385" i="8"/>
  <c r="V412" i="8"/>
  <c r="V355" i="8"/>
  <c r="V365" i="8"/>
  <c r="V210" i="8"/>
  <c r="V455" i="8"/>
  <c r="V321" i="8"/>
  <c r="V239" i="8"/>
  <c r="V349" i="8"/>
  <c r="V328" i="8"/>
  <c r="V236" i="8"/>
  <c r="V340" i="8"/>
  <c r="V247" i="8"/>
  <c r="V296" i="8"/>
  <c r="V351" i="8"/>
  <c r="V201" i="8"/>
  <c r="V230" i="8"/>
  <c r="V190" i="8"/>
  <c r="V188" i="8"/>
  <c r="V102" i="8"/>
  <c r="V178" i="8"/>
  <c r="V101" i="8"/>
  <c r="V160" i="8"/>
  <c r="V56" i="8"/>
  <c r="V138" i="8"/>
  <c r="AA138" i="8" s="1"/>
  <c r="V182" i="8"/>
  <c r="V68" i="8"/>
  <c r="V140" i="8"/>
  <c r="V78" i="8"/>
  <c r="V40" i="8"/>
  <c r="V73" i="8"/>
  <c r="V116" i="8"/>
  <c r="V1005" i="8"/>
  <c r="V983" i="8"/>
  <c r="V962" i="8"/>
  <c r="V953" i="8"/>
  <c r="V929" i="8"/>
  <c r="V970" i="8"/>
  <c r="V901" i="8"/>
  <c r="V948" i="8"/>
  <c r="V864" i="8"/>
  <c r="V963" i="8"/>
  <c r="V807" i="8"/>
  <c r="V868" i="8"/>
  <c r="V858" i="8"/>
  <c r="V853" i="8"/>
  <c r="V788" i="8"/>
  <c r="V906" i="8"/>
  <c r="V772" i="8"/>
  <c r="V826" i="8"/>
  <c r="V819" i="8"/>
  <c r="V834" i="8"/>
  <c r="V816" i="8"/>
  <c r="V745" i="8"/>
  <c r="V689" i="8"/>
  <c r="V641" i="8"/>
  <c r="V736" i="8"/>
  <c r="V730" i="8"/>
  <c r="V631" i="8"/>
  <c r="V663" i="8"/>
  <c r="V588" i="8"/>
  <c r="V704" i="8"/>
  <c r="V589" i="8"/>
  <c r="V651" i="8"/>
  <c r="V628" i="8"/>
  <c r="V557" i="8"/>
  <c r="V505" i="8"/>
  <c r="V520" i="8"/>
  <c r="V519" i="8"/>
  <c r="V469" i="8"/>
  <c r="V582" i="8"/>
  <c r="V636" i="8"/>
  <c r="V548" i="8"/>
  <c r="V547" i="8"/>
  <c r="V480" i="8"/>
  <c r="V432" i="8"/>
  <c r="V462" i="8"/>
  <c r="V403" i="8"/>
  <c r="V359" i="8"/>
  <c r="V572" i="8"/>
  <c r="V490" i="8"/>
  <c r="V421" i="8"/>
  <c r="V378" i="8"/>
  <c r="V338" i="8"/>
  <c r="V294" i="8"/>
  <c r="V459" i="8"/>
  <c r="V376" i="8"/>
  <c r="V254" i="8"/>
  <c r="V320" i="8"/>
  <c r="AA320" i="8" s="1"/>
  <c r="V377" i="8"/>
  <c r="V396" i="8"/>
  <c r="V405" i="8"/>
  <c r="V265" i="8"/>
  <c r="V187" i="8"/>
  <c r="V332" i="8"/>
  <c r="V243" i="8"/>
  <c r="V345" i="8"/>
  <c r="V276" i="8"/>
  <c r="V317" i="8"/>
  <c r="V284" i="8"/>
  <c r="V234" i="8"/>
  <c r="V177" i="8"/>
  <c r="V216" i="8"/>
  <c r="V301" i="8"/>
  <c r="V163" i="8"/>
  <c r="V142" i="8"/>
  <c r="V205" i="8"/>
  <c r="V125" i="8"/>
  <c r="V171" i="8"/>
  <c r="V63" i="8"/>
  <c r="V131" i="8"/>
  <c r="V144" i="8"/>
  <c r="V41" i="8"/>
  <c r="V108" i="8"/>
  <c r="V136" i="8"/>
  <c r="V105" i="8"/>
  <c r="V1003" i="8"/>
  <c r="V986" i="8"/>
  <c r="V965" i="8"/>
  <c r="V988" i="8"/>
  <c r="V924" i="8"/>
  <c r="V917" i="8"/>
  <c r="V872" i="8"/>
  <c r="V930" i="8"/>
  <c r="V887" i="8"/>
  <c r="V947" i="8"/>
  <c r="V823" i="8"/>
  <c r="V840" i="8"/>
  <c r="AA840" i="8" s="1"/>
  <c r="AB840" i="8" s="1"/>
  <c r="V809" i="8"/>
  <c r="AA809" i="8" s="1"/>
  <c r="V914" i="8"/>
  <c r="V767" i="8"/>
  <c r="V838" i="8"/>
  <c r="V808" i="8"/>
  <c r="V797" i="8"/>
  <c r="V775" i="8"/>
  <c r="V705" i="8"/>
  <c r="V649" i="8"/>
  <c r="V731" i="8"/>
  <c r="V781" i="8"/>
  <c r="V727" i="8"/>
  <c r="V612" i="8"/>
  <c r="V634" i="8"/>
  <c r="V605" i="8"/>
  <c r="V672" i="8"/>
  <c r="V622" i="8"/>
  <c r="V541" i="8"/>
  <c r="V614" i="8"/>
  <c r="V567" i="8"/>
  <c r="V489" i="8"/>
  <c r="AA489" i="8" s="1"/>
  <c r="V437" i="8"/>
  <c r="V650" i="8"/>
  <c r="V532" i="8"/>
  <c r="V515" i="8"/>
  <c r="V460" i="8"/>
  <c r="V550" i="8"/>
  <c r="V419" i="8"/>
  <c r="V371" i="8"/>
  <c r="V502" i="8"/>
  <c r="V574" i="8"/>
  <c r="V410" i="8"/>
  <c r="V366" i="8"/>
  <c r="V318" i="8"/>
  <c r="V491" i="8"/>
  <c r="V392" i="8"/>
  <c r="V258" i="8"/>
  <c r="AA258" i="8" s="1"/>
  <c r="V309" i="8"/>
  <c r="V471" i="8"/>
  <c r="V479" i="8"/>
  <c r="V373" i="8"/>
  <c r="V199" i="8"/>
  <c r="V348" i="8"/>
  <c r="V283" i="8"/>
  <c r="V323" i="8"/>
  <c r="V260" i="8"/>
  <c r="V245" i="8"/>
  <c r="V333" i="8"/>
  <c r="V244" i="8"/>
  <c r="V238" i="8"/>
  <c r="V176" i="8"/>
  <c r="V158" i="8"/>
  <c r="V126" i="8"/>
  <c r="V181" i="8"/>
  <c r="V197" i="8"/>
  <c r="V99" i="8"/>
  <c r="V153" i="8"/>
  <c r="V168" i="8"/>
  <c r="V39" i="8"/>
  <c r="V87" i="8"/>
  <c r="V198" i="8"/>
  <c r="V184" i="8"/>
  <c r="V979" i="8"/>
  <c r="V978" i="8"/>
  <c r="V956" i="8"/>
  <c r="V961" i="8"/>
  <c r="V908" i="8"/>
  <c r="V902" i="8"/>
  <c r="V927" i="8"/>
  <c r="V928" i="8"/>
  <c r="V871" i="8"/>
  <c r="V920" i="8"/>
  <c r="V815" i="8"/>
  <c r="V854" i="8"/>
  <c r="V804" i="8"/>
  <c r="V883" i="8"/>
  <c r="V756" i="8"/>
  <c r="V832" i="8"/>
  <c r="V792" i="8"/>
  <c r="V824" i="8"/>
  <c r="V755" i="8"/>
  <c r="V701" i="8"/>
  <c r="V637" i="8"/>
  <c r="V715" i="8"/>
  <c r="V771" i="8"/>
  <c r="V706" i="8"/>
  <c r="V608" i="8"/>
  <c r="V611" i="8"/>
  <c r="V594" i="8"/>
  <c r="V623" i="8"/>
  <c r="V617" i="8"/>
  <c r="V537" i="8"/>
  <c r="V577" i="8"/>
  <c r="V562" i="8"/>
  <c r="V481" i="8"/>
  <c r="V644" i="8"/>
  <c r="V619" i="8"/>
  <c r="AA619" i="8" s="1"/>
  <c r="AB619" i="8" s="1"/>
  <c r="AC619" i="8" s="1"/>
  <c r="V516" i="8"/>
  <c r="V510" i="8"/>
  <c r="V456" i="8"/>
  <c r="V494" i="8"/>
  <c r="V411" i="8"/>
  <c r="V363" i="8"/>
  <c r="V559" i="8"/>
  <c r="V511" i="8"/>
  <c r="V406" i="8"/>
  <c r="V358" i="8"/>
  <c r="V314" i="8"/>
  <c r="V475" i="8"/>
  <c r="V384" i="8"/>
  <c r="V463" i="8"/>
  <c r="V304" i="8"/>
  <c r="V439" i="8"/>
  <c r="V466" i="8"/>
  <c r="V277" i="8"/>
  <c r="V195" i="8"/>
  <c r="V343" i="8"/>
  <c r="V235" i="8"/>
  <c r="V308" i="8"/>
  <c r="V252" i="8"/>
  <c r="V360" i="8"/>
  <c r="V329" i="8"/>
  <c r="V240" i="8"/>
  <c r="V224" i="8"/>
  <c r="V251" i="8"/>
  <c r="V143" i="8"/>
  <c r="V118" i="8"/>
  <c r="V162" i="8"/>
  <c r="V193" i="8"/>
  <c r="V86" i="8"/>
  <c r="V145" i="8"/>
  <c r="V123" i="8"/>
  <c r="V222" i="8"/>
  <c r="V82" i="8"/>
  <c r="V170" i="8"/>
  <c r="V174" i="8"/>
  <c r="V34" i="8"/>
  <c r="V59" i="8"/>
  <c r="V971" i="8"/>
  <c r="V1001" i="8"/>
  <c r="V950" i="8"/>
  <c r="V943" i="8"/>
  <c r="V892" i="8"/>
  <c r="V885" i="8"/>
  <c r="V938" i="8"/>
  <c r="V922" i="8"/>
  <c r="V844" i="8"/>
  <c r="V910" i="8"/>
  <c r="V866" i="8"/>
  <c r="V912" i="8"/>
  <c r="V786" i="8"/>
  <c r="V845" i="8"/>
  <c r="V751" i="8"/>
  <c r="V812" i="8"/>
  <c r="V749" i="8"/>
  <c r="V787" i="8"/>
  <c r="V750" i="8"/>
  <c r="V685" i="8"/>
  <c r="V629" i="8"/>
  <c r="V710" i="8"/>
  <c r="V735" i="8"/>
  <c r="AA735" i="8" s="1"/>
  <c r="V695" i="8"/>
  <c r="V604" i="8"/>
  <c r="AA604" i="8" s="1"/>
  <c r="AB604" i="8" s="1"/>
  <c r="AC604" i="8" s="1"/>
  <c r="V595" i="8"/>
  <c r="V718" i="8"/>
  <c r="V591" i="8"/>
  <c r="V606" i="8"/>
  <c r="V529" i="8"/>
  <c r="V568" i="8"/>
  <c r="V551" i="8"/>
  <c r="V473" i="8"/>
  <c r="V581" i="8"/>
  <c r="V613" i="8"/>
  <c r="V676" i="8"/>
  <c r="V499" i="8"/>
  <c r="V452" i="8"/>
  <c r="V486" i="8"/>
  <c r="V407" i="8"/>
  <c r="V570" i="8"/>
  <c r="V528" i="8"/>
  <c r="V579" i="8"/>
  <c r="V402" i="8"/>
  <c r="V354" i="8"/>
  <c r="V306" i="8"/>
  <c r="V467" i="8"/>
  <c r="V368" i="8"/>
  <c r="V357" i="8"/>
  <c r="V299" i="8"/>
  <c r="V426" i="8"/>
  <c r="V447" i="8"/>
  <c r="V273" i="8"/>
  <c r="V191" i="8"/>
  <c r="V327" i="8"/>
  <c r="AA327" i="8" s="1"/>
  <c r="V231" i="8"/>
  <c r="V303" i="8"/>
  <c r="V246" i="8"/>
  <c r="V335" i="8"/>
  <c r="V307" i="8"/>
  <c r="V185" i="8"/>
  <c r="V248" i="8"/>
  <c r="V272" i="8"/>
  <c r="AA272" i="8" s="1"/>
  <c r="AB272" i="8" s="1"/>
  <c r="V135" i="8"/>
  <c r="V110" i="8"/>
  <c r="V154" i="8"/>
  <c r="V209" i="8"/>
  <c r="V70" i="8"/>
  <c r="V122" i="8"/>
  <c r="V106" i="8"/>
  <c r="V155" i="8"/>
  <c r="AA155" i="8" s="1"/>
  <c r="V74" i="8"/>
  <c r="V151" i="8"/>
  <c r="V998" i="8"/>
  <c r="V993" i="8"/>
  <c r="AA993" i="8" s="1"/>
  <c r="AB993" i="8" s="1"/>
  <c r="AC993" i="8" s="1"/>
  <c r="V980" i="8"/>
  <c r="V941" i="8"/>
  <c r="V968" i="8"/>
  <c r="V960" i="8"/>
  <c r="V925" i="8"/>
  <c r="V878" i="8"/>
  <c r="V836" i="8"/>
  <c r="V886" i="8"/>
  <c r="V862" i="8"/>
  <c r="V851" i="8"/>
  <c r="V782" i="8"/>
  <c r="AA782" i="8" s="1"/>
  <c r="AB782" i="8" s="1"/>
  <c r="AC782" i="8" s="1"/>
  <c r="V829" i="8"/>
  <c r="V747" i="8"/>
  <c r="V790" i="8"/>
  <c r="V738" i="8"/>
  <c r="V785" i="8"/>
  <c r="V737" i="8"/>
  <c r="V677" i="8"/>
  <c r="V776" i="8"/>
  <c r="V683" i="8"/>
  <c r="V728" i="8"/>
  <c r="V679" i="8"/>
  <c r="V596" i="8"/>
  <c r="V687" i="8"/>
  <c r="V720" i="8"/>
  <c r="V573" i="8"/>
  <c r="V585" i="8"/>
  <c r="V525" i="8"/>
  <c r="AA525" i="8" s="1"/>
  <c r="V552" i="8"/>
  <c r="AA552" i="8" s="1"/>
  <c r="AB552" i="8" s="1"/>
  <c r="AC552" i="8" s="1"/>
  <c r="V546" i="8"/>
  <c r="V465" i="8"/>
  <c r="V603" i="8"/>
  <c r="V586" i="8"/>
  <c r="V660" i="8"/>
  <c r="V492" i="8"/>
  <c r="V448" i="8"/>
  <c r="AA448" i="8" s="1"/>
  <c r="V470" i="8"/>
  <c r="AA470" i="8" s="1"/>
  <c r="AB470" i="8" s="1"/>
  <c r="AC470" i="8" s="1"/>
  <c r="V395" i="8"/>
  <c r="V543" i="8"/>
  <c r="V487" i="8"/>
  <c r="V540" i="8"/>
  <c r="V398" i="8"/>
  <c r="V350" i="8"/>
  <c r="V302" i="8"/>
  <c r="V451" i="8"/>
  <c r="AA451" i="8" s="1"/>
  <c r="AB451" i="8" s="1"/>
  <c r="AC451" i="8" s="1"/>
  <c r="V289" i="8"/>
  <c r="V352" i="8"/>
  <c r="V293" i="8"/>
  <c r="V422" i="8"/>
  <c r="V482" i="8"/>
  <c r="V269" i="8"/>
  <c r="V183" i="8"/>
  <c r="V316" i="8"/>
  <c r="AA316" i="8" s="1"/>
  <c r="AB316" i="8" s="1"/>
  <c r="AC316" i="8" s="1"/>
  <c r="V227" i="8"/>
  <c r="V275" i="8"/>
  <c r="V241" i="8"/>
  <c r="V288" i="8"/>
  <c r="V282" i="8"/>
  <c r="V175" i="8"/>
  <c r="V229" i="8"/>
  <c r="AA229" i="8" s="1"/>
  <c r="AB229" i="8" s="1"/>
  <c r="AC229" i="8" s="1"/>
  <c r="V237" i="8"/>
  <c r="V127" i="8"/>
  <c r="V94" i="8"/>
  <c r="V141" i="8"/>
  <c r="V173" i="8"/>
  <c r="V43" i="8"/>
  <c r="V112" i="8"/>
  <c r="V96" i="8"/>
  <c r="V146" i="8"/>
  <c r="AA146" i="8" s="1"/>
  <c r="AB146" i="8" s="1"/>
  <c r="AC146" i="8" s="1"/>
  <c r="V58" i="8"/>
  <c r="V147" i="8"/>
  <c r="V974" i="8"/>
  <c r="V1004" i="8"/>
  <c r="AA1004" i="8" s="1"/>
  <c r="AB1004" i="8" s="1"/>
  <c r="AC1004" i="8" s="1"/>
  <c r="V967" i="8"/>
  <c r="V984" i="8"/>
  <c r="V934" i="8"/>
  <c r="AA934" i="8" s="1"/>
  <c r="V899" i="8"/>
  <c r="V939" i="8"/>
  <c r="V992" i="8"/>
  <c r="V799" i="8"/>
  <c r="V855" i="8"/>
  <c r="V857" i="8"/>
  <c r="V846" i="8"/>
  <c r="V766" i="8"/>
  <c r="V813" i="8"/>
  <c r="AA813" i="8" s="1"/>
  <c r="AB813" i="8" s="1"/>
  <c r="AC813" i="8" s="1"/>
  <c r="V848" i="8"/>
  <c r="V805" i="8"/>
  <c r="V861" i="8"/>
  <c r="V759" i="8"/>
  <c r="V713" i="8"/>
  <c r="V661" i="8"/>
  <c r="V700" i="8"/>
  <c r="V746" i="8"/>
  <c r="V757" i="8"/>
  <c r="V624" i="8"/>
  <c r="V708" i="8"/>
  <c r="V635" i="8"/>
  <c r="AA635" i="8" s="1"/>
  <c r="AB635" i="8" s="1"/>
  <c r="AC635" i="8" s="1"/>
  <c r="V692" i="8"/>
  <c r="V654" i="8"/>
  <c r="V561" i="8"/>
  <c r="V501" i="8"/>
  <c r="AA501" i="8" s="1"/>
  <c r="AB501" i="8" s="1"/>
  <c r="AC501" i="8" s="1"/>
  <c r="V587" i="8"/>
  <c r="V498" i="8"/>
  <c r="V449" i="8"/>
  <c r="V593" i="8"/>
  <c r="V598" i="8"/>
  <c r="V558" i="8"/>
  <c r="V468" i="8"/>
  <c r="V424" i="8"/>
  <c r="AA424" i="8" s="1"/>
  <c r="AB424" i="8" s="1"/>
  <c r="AC424" i="8" s="1"/>
  <c r="V434" i="8"/>
  <c r="V383" i="8"/>
  <c r="AA383" i="8" s="1"/>
  <c r="AB383" i="8" s="1"/>
  <c r="AC383" i="8" s="1"/>
  <c r="V555" i="8"/>
  <c r="V518" i="8"/>
  <c r="V430" i="8"/>
  <c r="V374" i="8"/>
  <c r="V326" i="8"/>
  <c r="V554" i="8"/>
  <c r="AA554" i="8" s="1"/>
  <c r="AB554" i="8" s="1"/>
  <c r="AC554" i="8" s="1"/>
  <c r="V408" i="8"/>
  <c r="V266" i="8"/>
  <c r="V336" i="8"/>
  <c r="V393" i="8"/>
  <c r="V380" i="8"/>
  <c r="V389" i="8"/>
  <c r="V253" i="8"/>
  <c r="V431" i="8"/>
  <c r="AA431" i="8" s="1"/>
  <c r="AB431" i="8" s="1"/>
  <c r="AC431" i="8" s="1"/>
  <c r="V300" i="8"/>
  <c r="AA300" i="8" s="1"/>
  <c r="AB300" i="8" s="1"/>
  <c r="AC300" i="8" s="1"/>
  <c r="V211" i="8"/>
  <c r="V324" i="8"/>
  <c r="V313" i="8"/>
  <c r="V271" i="8"/>
  <c r="V297" i="8"/>
  <c r="V364" i="8"/>
  <c r="AA364" i="8" s="1"/>
  <c r="AB364" i="8" s="1"/>
  <c r="AC364" i="8" s="1"/>
  <c r="V204" i="8"/>
  <c r="AA204" i="8" s="1"/>
  <c r="AB204" i="8" s="1"/>
  <c r="AC204" i="8" s="1"/>
  <c r="V194" i="8"/>
  <c r="AA194" i="8" s="1"/>
  <c r="AB194" i="8" s="1"/>
  <c r="AC194" i="8" s="1"/>
  <c r="V152" i="8"/>
  <c r="V202" i="8"/>
  <c r="AA202" i="8" s="1"/>
  <c r="V109" i="8"/>
  <c r="V114" i="8"/>
  <c r="V167" i="8"/>
  <c r="V161" i="8"/>
  <c r="V61" i="8"/>
  <c r="AA61" i="8" s="1"/>
  <c r="AB61" i="8" s="1"/>
  <c r="AC61" i="8" s="1"/>
  <c r="V111" i="8"/>
  <c r="V75" i="8"/>
  <c r="V46" i="8"/>
  <c r="V100" i="8"/>
  <c r="V985" i="8"/>
  <c r="V932" i="8"/>
  <c r="V882" i="8"/>
  <c r="V884" i="8"/>
  <c r="AA884" i="8" s="1"/>
  <c r="AB884" i="8" s="1"/>
  <c r="AC884" i="8" s="1"/>
  <c r="V830" i="8"/>
  <c r="AA830" i="8" s="1"/>
  <c r="AB830" i="8" s="1"/>
  <c r="AC830" i="8" s="1"/>
  <c r="V850" i="8"/>
  <c r="V796" i="8"/>
  <c r="AA796" i="8" s="1"/>
  <c r="AB796" i="8" s="1"/>
  <c r="AC796" i="8" s="1"/>
  <c r="V653" i="8"/>
  <c r="V664" i="8"/>
  <c r="V659" i="8"/>
  <c r="V632" i="8"/>
  <c r="V618" i="8"/>
  <c r="V597" i="8"/>
  <c r="AA597" i="8" s="1"/>
  <c r="AB597" i="8" s="1"/>
  <c r="AC597" i="8" s="1"/>
  <c r="V542" i="8"/>
  <c r="V446" i="8"/>
  <c r="AA446" i="8" s="1"/>
  <c r="AB446" i="8" s="1"/>
  <c r="AC446" i="8" s="1"/>
  <c r="V583" i="8"/>
  <c r="V370" i="8"/>
  <c r="V435" i="8"/>
  <c r="V409" i="8"/>
  <c r="AA409" i="8" s="1"/>
  <c r="V381" i="8"/>
  <c r="V305" i="8"/>
  <c r="V220" i="8"/>
  <c r="V280" i="8"/>
  <c r="AA280" i="8" s="1"/>
  <c r="V196" i="8"/>
  <c r="AA196" i="8" s="1"/>
  <c r="AB196" i="8" s="1"/>
  <c r="AC196" i="8" s="1"/>
  <c r="V133" i="8"/>
  <c r="V156" i="8"/>
  <c r="V121" i="8"/>
  <c r="AA121" i="8" s="1"/>
  <c r="AB121" i="8" s="1"/>
  <c r="AC121" i="8" s="1"/>
  <c r="V981" i="8"/>
  <c r="AA981" i="8" s="1"/>
  <c r="AB981" i="8" s="1"/>
  <c r="AC981" i="8" s="1"/>
  <c r="V966" i="8"/>
  <c r="V911" i="8"/>
  <c r="V863" i="8"/>
  <c r="V778" i="8"/>
  <c r="V849" i="8"/>
  <c r="V763" i="8"/>
  <c r="V741" i="8"/>
  <c r="V752" i="8"/>
  <c r="AA752" i="8" s="1"/>
  <c r="AB752" i="8" s="1"/>
  <c r="AC752" i="8" s="1"/>
  <c r="V656" i="8"/>
  <c r="V575" i="8"/>
  <c r="V578" i="8"/>
  <c r="V662" i="8"/>
  <c r="V488" i="8"/>
  <c r="V429" i="8"/>
  <c r="V524" i="8"/>
  <c r="V342" i="8"/>
  <c r="AA342" i="8" s="1"/>
  <c r="AB342" i="8" s="1"/>
  <c r="AC342" i="8" s="1"/>
  <c r="V400" i="8"/>
  <c r="V401" i="8"/>
  <c r="V261" i="8"/>
  <c r="V285" i="8"/>
  <c r="V206" i="8"/>
  <c r="V292" i="8"/>
  <c r="V180" i="8"/>
  <c r="V117" i="8"/>
  <c r="V107" i="8"/>
  <c r="V89" i="8"/>
  <c r="V10" i="8"/>
  <c r="V975" i="8"/>
  <c r="V959" i="8"/>
  <c r="V876" i="8"/>
  <c r="V847" i="8"/>
  <c r="V770" i="8"/>
  <c r="AA770" i="8" s="1"/>
  <c r="AB770" i="8" s="1"/>
  <c r="AC770" i="8" s="1"/>
  <c r="V784" i="8"/>
  <c r="V821" i="8"/>
  <c r="V732" i="8"/>
  <c r="V674" i="8"/>
  <c r="V626" i="8"/>
  <c r="V565" i="8"/>
  <c r="V514" i="8"/>
  <c r="V667" i="8"/>
  <c r="AA667" i="8" s="1"/>
  <c r="AB667" i="8" s="1"/>
  <c r="AC667" i="8" s="1"/>
  <c r="V484" i="8"/>
  <c r="V391" i="8"/>
  <c r="V507" i="8"/>
  <c r="V334" i="8"/>
  <c r="V274" i="8"/>
  <c r="V369" i="8"/>
  <c r="V257" i="8"/>
  <c r="V219" i="8"/>
  <c r="AA219" i="8" s="1"/>
  <c r="AB219" i="8" s="1"/>
  <c r="AC219" i="8" s="1"/>
  <c r="V291" i="8"/>
  <c r="V264" i="8"/>
  <c r="V256" i="8"/>
  <c r="V93" i="8"/>
  <c r="V226" i="8"/>
  <c r="V53" i="8"/>
  <c r="V955" i="8"/>
  <c r="AA955" i="8" s="1"/>
  <c r="V933" i="8"/>
  <c r="AA933" i="8" s="1"/>
  <c r="AB933" i="8" s="1"/>
  <c r="AC933" i="8" s="1"/>
  <c r="V958" i="8"/>
  <c r="V923" i="8"/>
  <c r="V754" i="8"/>
  <c r="V779" i="8"/>
  <c r="V725" i="8"/>
  <c r="V765" i="8"/>
  <c r="V658" i="8"/>
  <c r="V714" i="8"/>
  <c r="V549" i="8"/>
  <c r="V503" i="8"/>
  <c r="V670" i="8"/>
  <c r="V464" i="8"/>
  <c r="V387" i="8"/>
  <c r="V534" i="8"/>
  <c r="V322" i="8"/>
  <c r="V270" i="8"/>
  <c r="AA270" i="8" s="1"/>
  <c r="AB270" i="8" s="1"/>
  <c r="AC270" i="8" s="1"/>
  <c r="V420" i="8"/>
  <c r="AA420" i="8" s="1"/>
  <c r="AB420" i="8" s="1"/>
  <c r="AC420" i="8" s="1"/>
  <c r="V203" i="8"/>
  <c r="V215" i="8"/>
  <c r="V286" i="8"/>
  <c r="V242" i="8"/>
  <c r="V157" i="8"/>
  <c r="V164" i="8"/>
  <c r="AA164" i="8" s="1"/>
  <c r="AB164" i="8" s="1"/>
  <c r="AC164" i="8" s="1"/>
  <c r="V207" i="8"/>
  <c r="AA207" i="8" s="1"/>
  <c r="AB207" i="8" s="1"/>
  <c r="AC207" i="8" s="1"/>
  <c r="V192" i="8"/>
  <c r="AA192" i="8" s="1"/>
  <c r="AB192" i="8" s="1"/>
  <c r="AC192" i="8" s="1"/>
  <c r="V945" i="8"/>
  <c r="V919" i="8"/>
  <c r="V895" i="8"/>
  <c r="V721" i="8"/>
  <c r="V620" i="8"/>
  <c r="V517" i="8"/>
  <c r="V615" i="8"/>
  <c r="AA615" i="8" s="1"/>
  <c r="AB615" i="8" s="1"/>
  <c r="AC615" i="8" s="1"/>
  <c r="V375" i="8"/>
  <c r="V290" i="8"/>
  <c r="V404" i="8"/>
  <c r="V356" i="8"/>
  <c r="V217" i="8"/>
  <c r="V139" i="8"/>
  <c r="V51" i="8"/>
  <c r="V72" i="8"/>
  <c r="V952" i="8"/>
  <c r="V828" i="8"/>
  <c r="V835" i="8"/>
  <c r="V709" i="8"/>
  <c r="V584" i="8"/>
  <c r="V513" i="8"/>
  <c r="V564" i="8"/>
  <c r="V512" i="8"/>
  <c r="AA512" i="8" s="1"/>
  <c r="AB512" i="8" s="1"/>
  <c r="AC512" i="8" s="1"/>
  <c r="V560" i="8"/>
  <c r="V372" i="8"/>
  <c r="V267" i="8"/>
  <c r="V212" i="8"/>
  <c r="V104" i="8"/>
  <c r="V115" i="8"/>
  <c r="V29" i="8"/>
  <c r="V71" i="8"/>
  <c r="V80" i="8"/>
  <c r="AA80" i="8" s="1"/>
  <c r="AB80" i="8" s="1"/>
  <c r="AC80" i="8" s="1"/>
  <c r="V921" i="8"/>
  <c r="V820" i="8"/>
  <c r="V794" i="8"/>
  <c r="V673" i="8"/>
  <c r="V576" i="8"/>
  <c r="V640" i="8"/>
  <c r="V602" i="8"/>
  <c r="V423" i="8"/>
  <c r="V527" i="8"/>
  <c r="V413" i="8"/>
  <c r="V259" i="8"/>
  <c r="V200" i="8"/>
  <c r="V37" i="8"/>
  <c r="V79" i="8"/>
  <c r="V11" i="8"/>
  <c r="V113" i="8"/>
  <c r="V954" i="8"/>
  <c r="V873" i="8"/>
  <c r="AA873" i="8" s="1"/>
  <c r="AB873" i="8" s="1"/>
  <c r="AC873" i="8" s="1"/>
  <c r="V744" i="8"/>
  <c r="V678" i="8"/>
  <c r="V719" i="8"/>
  <c r="V493" i="8"/>
  <c r="V440" i="8"/>
  <c r="AA440" i="8" s="1"/>
  <c r="AB440" i="8" s="1"/>
  <c r="AC440" i="8" s="1"/>
  <c r="V523" i="8"/>
  <c r="V262" i="8"/>
  <c r="V474" i="8"/>
  <c r="V279" i="8"/>
  <c r="V134" i="8"/>
  <c r="V91" i="8"/>
  <c r="V990" i="8"/>
  <c r="V915" i="8"/>
  <c r="V841" i="8"/>
  <c r="V734" i="8"/>
  <c r="V748" i="8"/>
  <c r="AA748" i="8" s="1"/>
  <c r="AB748" i="8" s="1"/>
  <c r="AC748" i="8" s="1"/>
  <c r="V686" i="8"/>
  <c r="AA686" i="8" s="1"/>
  <c r="AB686" i="8" s="1"/>
  <c r="AC686" i="8" s="1"/>
  <c r="V461" i="8"/>
  <c r="V428" i="8"/>
  <c r="V414" i="8"/>
  <c r="AA414" i="8" s="1"/>
  <c r="V347" i="8"/>
  <c r="AA347" i="8" s="1"/>
  <c r="AB347" i="8" s="1"/>
  <c r="AC347" i="8" s="1"/>
  <c r="V442" i="8"/>
  <c r="AA442" i="8" s="1"/>
  <c r="AB442" i="8" s="1"/>
  <c r="AC442" i="8" s="1"/>
  <c r="V255" i="8"/>
  <c r="V233" i="8"/>
  <c r="V88" i="8"/>
  <c r="V982" i="8"/>
  <c r="V888" i="8"/>
  <c r="V940" i="8"/>
  <c r="AA940" i="8" s="1"/>
  <c r="AB940" i="8" s="1"/>
  <c r="AC940" i="8" s="1"/>
  <c r="V818" i="8"/>
  <c r="V780" i="8"/>
  <c r="V571" i="8"/>
  <c r="V457" i="8"/>
  <c r="V556" i="8"/>
  <c r="V390" i="8"/>
  <c r="V341" i="8"/>
  <c r="V353" i="8"/>
  <c r="V208" i="8"/>
  <c r="AA208" i="8" s="1"/>
  <c r="V214" i="8"/>
  <c r="V48" i="8"/>
  <c r="V1002" i="8"/>
  <c r="V894" i="8"/>
  <c r="V890" i="8"/>
  <c r="V806" i="8"/>
  <c r="V696" i="8"/>
  <c r="AA696" i="8" s="1"/>
  <c r="AB696" i="8" s="1"/>
  <c r="AC696" i="8" s="1"/>
  <c r="V688" i="8"/>
  <c r="AA688" i="8" s="1"/>
  <c r="AB688" i="8" s="1"/>
  <c r="AC688" i="8" s="1"/>
  <c r="V445" i="8"/>
  <c r="V454" i="8"/>
  <c r="V386" i="8"/>
  <c r="V325" i="8"/>
  <c r="V311" i="8"/>
  <c r="V339" i="8"/>
  <c r="V186" i="8"/>
  <c r="V129" i="8"/>
  <c r="V743" i="8"/>
  <c r="V268" i="8"/>
  <c r="V49" i="8"/>
  <c r="V76" i="8"/>
  <c r="V669" i="8"/>
  <c r="V228" i="8"/>
  <c r="V148" i="8"/>
  <c r="V675" i="8"/>
  <c r="AA675" i="8" s="1"/>
  <c r="AB675" i="8" s="1"/>
  <c r="AC675" i="8" s="1"/>
  <c r="V35" i="8"/>
  <c r="AA35" i="8" s="1"/>
  <c r="AB35" i="8" s="1"/>
  <c r="AC35" i="8" s="1"/>
  <c r="V26" i="8"/>
  <c r="V536" i="8"/>
  <c r="V213" i="8"/>
  <c r="V23" i="8"/>
  <c r="V42" i="8"/>
  <c r="V33" i="8"/>
  <c r="V57" i="8"/>
  <c r="AA57" i="8" s="1"/>
  <c r="V563" i="8"/>
  <c r="V44" i="8"/>
  <c r="V172" i="8"/>
  <c r="V508" i="8"/>
  <c r="V19" i="8"/>
  <c r="V124" i="8"/>
  <c r="V897" i="8"/>
  <c r="V443" i="8"/>
  <c r="AA443" i="8" s="1"/>
  <c r="AB443" i="8" s="1"/>
  <c r="AC443" i="8" s="1"/>
  <c r="V64" i="8"/>
  <c r="V97" i="8"/>
  <c r="V85" i="8"/>
  <c r="V791" i="8"/>
  <c r="V397" i="8"/>
  <c r="V65" i="8"/>
  <c r="V8" i="8"/>
  <c r="V92" i="8"/>
  <c r="AA92" i="8" s="1"/>
  <c r="AB92" i="8" s="1"/>
  <c r="AC92" i="8" s="1"/>
  <c r="V13" i="8"/>
  <c r="V84" i="8"/>
  <c r="V128" i="8"/>
  <c r="V30" i="8"/>
  <c r="V83" i="8"/>
  <c r="V18" i="8"/>
  <c r="V50" i="8"/>
  <c r="V95" i="8"/>
  <c r="V12" i="8"/>
  <c r="V45" i="8"/>
  <c r="V149" i="8"/>
  <c r="V22" i="8"/>
  <c r="V36" i="8"/>
  <c r="V55" i="8"/>
  <c r="V32" i="8"/>
  <c r="V17" i="8"/>
  <c r="AA17" i="8" s="1"/>
  <c r="AB17" i="8" s="1"/>
  <c r="AC17" i="8" s="1"/>
  <c r="V25" i="8"/>
  <c r="AA25" i="8" s="1"/>
  <c r="AB25" i="8" s="1"/>
  <c r="AC25" i="8" s="1"/>
  <c r="V52" i="8"/>
  <c r="V62" i="8"/>
  <c r="V159" i="8"/>
  <c r="V28" i="8"/>
  <c r="V119" i="8"/>
  <c r="V21" i="8"/>
  <c r="V31" i="8"/>
  <c r="AA31" i="8" s="1"/>
  <c r="AB31" i="8" s="1"/>
  <c r="AC31" i="8" s="1"/>
  <c r="V150" i="8"/>
  <c r="V166" i="8"/>
  <c r="V169" i="8"/>
  <c r="AA169" i="8" s="1"/>
  <c r="AB169" i="8" s="1"/>
  <c r="AC169" i="8" s="1"/>
  <c r="V103" i="8"/>
  <c r="V69" i="8"/>
  <c r="V14" i="8"/>
  <c r="V90" i="8"/>
  <c r="V130" i="8"/>
  <c r="AA130" i="8" s="1"/>
  <c r="AB130" i="8" s="1"/>
  <c r="AC130" i="8" s="1"/>
  <c r="V54" i="8"/>
  <c r="V132" i="8"/>
  <c r="V47" i="8"/>
  <c r="V98" i="8"/>
  <c r="V137" i="8"/>
  <c r="AM937" i="8"/>
  <c r="AN937" i="8" s="1"/>
  <c r="AM612" i="8"/>
  <c r="AN612" i="8" s="1"/>
  <c r="AM502" i="8"/>
  <c r="AN502" i="8" s="1"/>
  <c r="AM406" i="8"/>
  <c r="AN406" i="8" s="1"/>
  <c r="AM144" i="8"/>
  <c r="AN144" i="8" s="1"/>
  <c r="AM39" i="8"/>
  <c r="AN39" i="8" s="1"/>
  <c r="AM424" i="8"/>
  <c r="AN424" i="8" s="1"/>
  <c r="AM465" i="8"/>
  <c r="AN465" i="8" s="1"/>
  <c r="AM724" i="8"/>
  <c r="AN724" i="8" s="1"/>
  <c r="AM723" i="8"/>
  <c r="AN723" i="8" s="1"/>
  <c r="AM790" i="8"/>
  <c r="AN790" i="8" s="1"/>
  <c r="AM767" i="8"/>
  <c r="AN767" i="8" s="1"/>
  <c r="AM890" i="8"/>
  <c r="AN890" i="8" s="1"/>
  <c r="AM892" i="8"/>
  <c r="AN892" i="8" s="1"/>
  <c r="AM871" i="8"/>
  <c r="AN871" i="8" s="1"/>
  <c r="AM350" i="8"/>
  <c r="AN350" i="8" s="1"/>
  <c r="AM738" i="8"/>
  <c r="AN738" i="8" s="1"/>
  <c r="AM594" i="8"/>
  <c r="AN594" i="8" s="1"/>
  <c r="AM395" i="8"/>
  <c r="AN395" i="8" s="1"/>
  <c r="AM349" i="8"/>
  <c r="AN349" i="8" s="1"/>
  <c r="AM218" i="8"/>
  <c r="AN218" i="8" s="1"/>
  <c r="AA648" i="8"/>
  <c r="AB648" i="8" s="1"/>
  <c r="AC648" i="8" s="1"/>
  <c r="AA538" i="8"/>
  <c r="AB538" i="8" s="1"/>
  <c r="AC538" i="8" s="1"/>
  <c r="AA810" i="8"/>
  <c r="AM721" i="8"/>
  <c r="AN721" i="8" s="1"/>
  <c r="AM698" i="8"/>
  <c r="AN698" i="8" s="1"/>
  <c r="AM570" i="8"/>
  <c r="AN570" i="8" s="1"/>
  <c r="AM291" i="8"/>
  <c r="AN291" i="8" s="1"/>
  <c r="AM262" i="8"/>
  <c r="AN262" i="8" s="1"/>
  <c r="AM269" i="8"/>
  <c r="AN269" i="8" s="1"/>
  <c r="AM129" i="8"/>
  <c r="AN129" i="8" s="1"/>
  <c r="AM636" i="8"/>
  <c r="AN636" i="8" s="1"/>
  <c r="AM578" i="8"/>
  <c r="AN578" i="8" s="1"/>
  <c r="AM170" i="8"/>
  <c r="AN170" i="8" s="1"/>
  <c r="AM46" i="8"/>
  <c r="AN46" i="8" s="1"/>
  <c r="AM945" i="8"/>
  <c r="AN945" i="8" s="1"/>
  <c r="AM854" i="8"/>
  <c r="AN854" i="8" s="1"/>
  <c r="AM560" i="8"/>
  <c r="AN560" i="8" s="1"/>
  <c r="AM397" i="8"/>
  <c r="AN397" i="8" s="1"/>
  <c r="AM697" i="8"/>
  <c r="AN697" i="8" s="1"/>
  <c r="AM535" i="8"/>
  <c r="AN535" i="8" s="1"/>
  <c r="AM209" i="8"/>
  <c r="AN209" i="8" s="1"/>
  <c r="AM49" i="8"/>
  <c r="AN49" i="8" s="1"/>
  <c r="AM801" i="8"/>
  <c r="AN801" i="8" s="1"/>
  <c r="AN699" i="8"/>
  <c r="AM428" i="8"/>
  <c r="AN428" i="8" s="1"/>
  <c r="AN311" i="8"/>
  <c r="AM182" i="8"/>
  <c r="AN182" i="8" s="1"/>
  <c r="AM883" i="8"/>
  <c r="AN883" i="8" s="1"/>
  <c r="AM753" i="8"/>
  <c r="AN753" i="8" s="1"/>
  <c r="AM120" i="8"/>
  <c r="AN120" i="8" s="1"/>
  <c r="AM93" i="8"/>
  <c r="AN93" i="8" s="1"/>
  <c r="AM456" i="8"/>
  <c r="AN456" i="8" s="1"/>
  <c r="AM499" i="8"/>
  <c r="AN499" i="8" s="1"/>
  <c r="AM628" i="8"/>
  <c r="AN628" i="8" s="1"/>
  <c r="AM752" i="8"/>
  <c r="AN752" i="8" s="1"/>
  <c r="AM828" i="8"/>
  <c r="AN828" i="8" s="1"/>
  <c r="AM809" i="8"/>
  <c r="AN809" i="8" s="1"/>
  <c r="AM915" i="8"/>
  <c r="AN915" i="8" s="1"/>
  <c r="AM971" i="8"/>
  <c r="AN971" i="8" s="1"/>
  <c r="AM197" i="8"/>
  <c r="AN197" i="8" s="1"/>
  <c r="AM301" i="8"/>
  <c r="AN301" i="8" s="1"/>
  <c r="AM441" i="8"/>
  <c r="AN441" i="8" s="1"/>
  <c r="AM829" i="8"/>
  <c r="AN829" i="8" s="1"/>
  <c r="AM935" i="8"/>
  <c r="AN935" i="8" s="1"/>
  <c r="AM751" i="8"/>
  <c r="AN751" i="8" s="1"/>
  <c r="AM980" i="8"/>
  <c r="AN980" i="8" s="1"/>
  <c r="Z25" i="4"/>
  <c r="L16" i="7"/>
  <c r="Q24" i="3" s="1"/>
  <c r="AM962" i="8"/>
  <c r="AN962" i="8" s="1"/>
  <c r="AM744" i="8"/>
  <c r="AN744" i="8" s="1"/>
  <c r="AM646" i="8"/>
  <c r="AN646" i="8" s="1"/>
  <c r="AM243" i="8"/>
  <c r="AN243" i="8" s="1"/>
  <c r="AM88" i="8"/>
  <c r="AN88" i="8" s="1"/>
  <c r="AA664" i="8"/>
  <c r="AA79" i="8"/>
  <c r="AB79" i="8" s="1"/>
  <c r="AC79" i="8" s="1"/>
  <c r="AA458" i="8"/>
  <c r="AM986" i="8"/>
  <c r="AN986" i="8" s="1"/>
  <c r="AM808" i="8"/>
  <c r="AN808" i="8" s="1"/>
  <c r="AM657" i="8"/>
  <c r="AN657" i="8" s="1"/>
  <c r="AM553" i="8"/>
  <c r="AN553" i="8" s="1"/>
  <c r="AM408" i="8"/>
  <c r="AN408" i="8" s="1"/>
  <c r="AM165" i="8"/>
  <c r="AN165" i="8" s="1"/>
  <c r="AM963" i="8"/>
  <c r="AN963" i="8" s="1"/>
  <c r="AM260" i="8"/>
  <c r="AN260" i="8" s="1"/>
  <c r="AM924" i="8"/>
  <c r="AN924" i="8" s="1"/>
  <c r="AM539" i="8"/>
  <c r="AN539" i="8" s="1"/>
  <c r="AM202" i="8"/>
  <c r="AN202" i="8" s="1"/>
  <c r="AM160" i="8"/>
  <c r="AN160" i="8" s="1"/>
  <c r="AM974" i="8"/>
  <c r="AN974" i="8" s="1"/>
  <c r="AN689" i="8"/>
  <c r="AM586" i="8"/>
  <c r="AN586" i="8" s="1"/>
  <c r="AN530" i="8"/>
  <c r="AM420" i="8"/>
  <c r="AN420" i="8" s="1"/>
  <c r="AM192" i="8"/>
  <c r="AN192" i="8" s="1"/>
  <c r="AM183" i="8"/>
  <c r="AN183" i="8" s="1"/>
  <c r="AM745" i="8"/>
  <c r="AN745" i="8" s="1"/>
  <c r="AM484" i="8"/>
  <c r="AN484" i="8" s="1"/>
  <c r="AM359" i="8"/>
  <c r="AN359" i="8" s="1"/>
  <c r="AM296" i="8"/>
  <c r="AN296" i="8" s="1"/>
  <c r="AM123" i="8"/>
  <c r="AN123" i="8" s="1"/>
  <c r="AM488" i="8"/>
  <c r="AN488" i="8" s="1"/>
  <c r="AM563" i="8"/>
  <c r="AN563" i="8" s="1"/>
  <c r="AM726" i="8"/>
  <c r="AN726" i="8" s="1"/>
  <c r="AM735" i="8"/>
  <c r="AN735" i="8" s="1"/>
  <c r="AM807" i="8"/>
  <c r="AN807" i="8" s="1"/>
  <c r="AM848" i="8"/>
  <c r="AN848" i="8" s="1"/>
  <c r="AM898" i="8"/>
  <c r="AN898" i="8" s="1"/>
  <c r="AM948" i="8"/>
  <c r="AN948" i="8" s="1"/>
  <c r="AM272" i="8"/>
  <c r="AN272" i="8" s="1"/>
  <c r="AM473" i="8"/>
  <c r="AN473" i="8" s="1"/>
  <c r="AM672" i="8"/>
  <c r="AN672" i="8" s="1"/>
  <c r="AM922" i="8"/>
  <c r="AN922" i="8" s="1"/>
  <c r="AM618" i="8"/>
  <c r="AN618" i="8" s="1"/>
  <c r="AM576" i="8"/>
  <c r="AN576" i="8" s="1"/>
  <c r="AM997" i="8"/>
  <c r="AN997" i="8" s="1"/>
  <c r="L8" i="7"/>
  <c r="Q16" i="3" s="1"/>
  <c r="Z17" i="4"/>
  <c r="AM715" i="8"/>
  <c r="AN715" i="8" s="1"/>
  <c r="AM299" i="8"/>
  <c r="AN299" i="8" s="1"/>
  <c r="Z155" i="8"/>
  <c r="Z12" i="8"/>
  <c r="Z11" i="8"/>
  <c r="Z18" i="8"/>
  <c r="Z22" i="8"/>
  <c r="Z104" i="8"/>
  <c r="Z13" i="8"/>
  <c r="Z36" i="8"/>
  <c r="Z87" i="8"/>
  <c r="Z144" i="8"/>
  <c r="Z51" i="8"/>
  <c r="Z28" i="8"/>
  <c r="Z17" i="8"/>
  <c r="Z67" i="8"/>
  <c r="Z86" i="8"/>
  <c r="Z15" i="8"/>
  <c r="Z35" i="8"/>
  <c r="Z16" i="8"/>
  <c r="Z81" i="8"/>
  <c r="Z14" i="8"/>
  <c r="Z100" i="8"/>
  <c r="Z68" i="8"/>
  <c r="Z65" i="8"/>
  <c r="Z58" i="8"/>
  <c r="Z120" i="8"/>
  <c r="Z25" i="8"/>
  <c r="Z96" i="8"/>
  <c r="Z21" i="8"/>
  <c r="Z8" i="8"/>
  <c r="Z126" i="8"/>
  <c r="Z9" i="8"/>
  <c r="Z38" i="8"/>
  <c r="Z44" i="8"/>
  <c r="Z49" i="8"/>
  <c r="Z20" i="8"/>
  <c r="Z43" i="8"/>
  <c r="Z983" i="8"/>
  <c r="Z995" i="8"/>
  <c r="Z1005" i="8"/>
  <c r="Z968" i="8"/>
  <c r="Z949" i="8"/>
  <c r="Z976" i="8"/>
  <c r="Z909" i="8"/>
  <c r="Z912" i="8"/>
  <c r="Z973" i="8"/>
  <c r="Z889" i="8"/>
  <c r="Z907" i="8"/>
  <c r="Z918" i="8"/>
  <c r="Z935" i="8"/>
  <c r="Z947" i="8"/>
  <c r="Z951" i="8"/>
  <c r="Z883" i="8"/>
  <c r="Z816" i="8"/>
  <c r="Z938" i="8"/>
  <c r="Z819" i="8"/>
  <c r="Z837" i="8"/>
  <c r="Z943" i="8"/>
  <c r="Z838" i="8"/>
  <c r="Z790" i="8"/>
  <c r="Z756" i="8"/>
  <c r="Z821" i="8"/>
  <c r="Z785" i="8"/>
  <c r="Z745" i="8"/>
  <c r="Z869" i="8"/>
  <c r="Z781" i="8"/>
  <c r="Z758" i="8"/>
  <c r="Z787" i="8"/>
  <c r="Z820" i="8"/>
  <c r="Z731" i="8"/>
  <c r="Z699" i="8"/>
  <c r="Z667" i="8"/>
  <c r="Z635" i="8"/>
  <c r="Z708" i="8"/>
  <c r="Z698" i="8"/>
  <c r="Z759" i="8"/>
  <c r="Z689" i="8"/>
  <c r="Z27" i="8"/>
  <c r="AA27" i="8" s="1"/>
  <c r="AB27" i="8" s="1"/>
  <c r="Z64" i="8"/>
  <c r="Z999" i="8"/>
  <c r="Z1003" i="8"/>
  <c r="Z971" i="8"/>
  <c r="Z954" i="8"/>
  <c r="Z996" i="8"/>
  <c r="Z953" i="8"/>
  <c r="Z936" i="8"/>
  <c r="Z981" i="8"/>
  <c r="Z894" i="8"/>
  <c r="Z895" i="8"/>
  <c r="Z905" i="8"/>
  <c r="Z891" i="8"/>
  <c r="Z994" i="8"/>
  <c r="Z990" i="8"/>
  <c r="Z984" i="8"/>
  <c r="Z1001" i="8"/>
  <c r="Z933" i="8"/>
  <c r="Z920" i="8"/>
  <c r="Z930" i="8"/>
  <c r="Z939" i="8"/>
  <c r="Z956" i="8"/>
  <c r="Z902" i="8"/>
  <c r="Z906" i="8"/>
  <c r="Z921" i="8"/>
  <c r="Z840" i="8"/>
  <c r="Z793" i="8"/>
  <c r="AA793" i="8" s="1"/>
  <c r="AB793" i="8" s="1"/>
  <c r="Z827" i="8"/>
  <c r="Z833" i="8"/>
  <c r="Z877" i="8"/>
  <c r="Z808" i="8"/>
  <c r="Z772" i="8"/>
  <c r="Z870" i="8"/>
  <c r="Z814" i="8"/>
  <c r="Z749" i="8"/>
  <c r="Z830" i="8"/>
  <c r="Z812" i="8"/>
  <c r="Z736" i="8"/>
  <c r="Z778" i="8"/>
  <c r="Z748" i="8"/>
  <c r="Z707" i="8"/>
  <c r="Z671" i="8"/>
  <c r="Z631" i="8"/>
  <c r="Z692" i="8"/>
  <c r="Z751" i="8"/>
  <c r="Z721" i="8"/>
  <c r="AA721" i="8" s="1"/>
  <c r="AB721" i="8" s="1"/>
  <c r="AC721" i="8" s="1"/>
  <c r="Z656" i="8"/>
  <c r="Z710" i="8"/>
  <c r="Z618" i="8"/>
  <c r="Z586" i="8"/>
  <c r="Z648" i="8"/>
  <c r="Z729" i="8"/>
  <c r="Z722" i="8"/>
  <c r="Z700" i="8"/>
  <c r="Z637" i="8"/>
  <c r="Z583" i="8"/>
  <c r="Z589" i="8"/>
  <c r="Z543" i="8"/>
  <c r="Z511" i="8"/>
  <c r="Z560" i="8"/>
  <c r="Z496" i="8"/>
  <c r="Z550" i="8"/>
  <c r="Z475" i="8"/>
  <c r="Z443" i="8"/>
  <c r="Z579" i="8"/>
  <c r="Z649" i="8"/>
  <c r="Z541" i="8"/>
  <c r="Z595" i="8"/>
  <c r="Z486" i="8"/>
  <c r="Z454" i="8"/>
  <c r="Z422" i="8"/>
  <c r="Z452" i="8"/>
  <c r="Z401" i="8"/>
  <c r="Z369" i="8"/>
  <c r="Z536" i="8"/>
  <c r="Z449" i="8"/>
  <c r="Z538" i="8"/>
  <c r="Z568" i="8"/>
  <c r="Z517" i="8"/>
  <c r="Z396" i="8"/>
  <c r="Z364" i="8"/>
  <c r="Z332" i="8"/>
  <c r="Z300" i="8"/>
  <c r="Z506" i="8"/>
  <c r="Z395" i="8"/>
  <c r="Z276" i="8"/>
  <c r="Z461" i="8"/>
  <c r="Z318" i="8"/>
  <c r="Z418" i="8"/>
  <c r="Z437" i="8"/>
  <c r="Z383" i="8"/>
  <c r="Z390" i="8"/>
  <c r="Z263" i="8"/>
  <c r="Z197" i="8"/>
  <c r="Z421" i="8"/>
  <c r="Z315" i="8"/>
  <c r="Z241" i="8"/>
  <c r="Z207" i="8"/>
  <c r="Z278" i="8"/>
  <c r="Z269" i="8"/>
  <c r="Z367" i="8"/>
  <c r="Z266" i="8"/>
  <c r="Z242" i="8"/>
  <c r="Z215" i="8"/>
  <c r="Z152" i="8"/>
  <c r="Z222" i="8"/>
  <c r="Z186" i="8"/>
  <c r="Z235" i="8"/>
  <c r="Z147" i="8"/>
  <c r="Z210" i="8"/>
  <c r="Z216" i="8"/>
  <c r="Z130" i="8"/>
  <c r="Z98" i="8"/>
  <c r="Z178" i="8"/>
  <c r="Z59" i="8"/>
  <c r="Z115" i="8"/>
  <c r="Z141" i="8"/>
  <c r="Z45" i="8"/>
  <c r="Z95" i="8"/>
  <c r="Z57" i="8"/>
  <c r="Z47" i="8"/>
  <c r="Z82" i="8"/>
  <c r="Z79" i="8"/>
  <c r="Z986" i="8"/>
  <c r="Z982" i="8"/>
  <c r="Z964" i="8"/>
  <c r="Z963" i="8"/>
  <c r="Z925" i="8"/>
  <c r="Z904" i="8"/>
  <c r="Z926" i="8"/>
  <c r="Z927" i="8"/>
  <c r="Z944" i="8"/>
  <c r="Z897" i="8"/>
  <c r="Z888" i="8"/>
  <c r="Z915" i="8"/>
  <c r="Z832" i="8"/>
  <c r="Z789" i="8"/>
  <c r="Z900" i="8"/>
  <c r="Z931" i="8"/>
  <c r="Z866" i="8"/>
  <c r="Z807" i="8"/>
  <c r="Z768" i="8"/>
  <c r="Z845" i="8"/>
  <c r="Z786" i="8"/>
  <c r="Z741" i="8"/>
  <c r="Z803" i="8"/>
  <c r="Z774" i="8"/>
  <c r="Z810" i="8"/>
  <c r="Z766" i="8"/>
  <c r="Z743" i="8"/>
  <c r="Z703" i="8"/>
  <c r="Z663" i="8"/>
  <c r="Z627" i="8"/>
  <c r="Z677" i="8"/>
  <c r="Z740" i="8"/>
  <c r="Z720" i="8"/>
  <c r="Z641" i="8"/>
  <c r="Z694" i="8"/>
  <c r="Z614" i="8"/>
  <c r="Z582" i="8"/>
  <c r="Z638" i="8"/>
  <c r="Z681" i="8"/>
  <c r="Z712" i="8"/>
  <c r="Z713" i="8"/>
  <c r="Z634" i="8"/>
  <c r="Z574" i="8"/>
  <c r="AA574" i="8" s="1"/>
  <c r="AB574" i="8" s="1"/>
  <c r="AC574" i="8" s="1"/>
  <c r="Z572" i="8"/>
  <c r="Z539" i="8"/>
  <c r="Z507" i="8"/>
  <c r="Z545" i="8"/>
  <c r="Z664" i="8"/>
  <c r="Z534" i="8"/>
  <c r="Z471" i="8"/>
  <c r="Z439" i="8"/>
  <c r="Z668" i="8"/>
  <c r="Z607" i="8"/>
  <c r="Z540" i="8"/>
  <c r="Z562" i="8"/>
  <c r="Z482" i="8"/>
  <c r="Z450" i="8"/>
  <c r="Z533" i="8"/>
  <c r="Z444" i="8"/>
  <c r="Z397" i="8"/>
  <c r="Z365" i="8"/>
  <c r="Z522" i="8"/>
  <c r="Z441" i="8"/>
  <c r="Z516" i="8"/>
  <c r="Z554" i="8"/>
  <c r="Z429" i="8"/>
  <c r="Z392" i="8"/>
  <c r="AA392" i="8" s="1"/>
  <c r="AB392" i="8" s="1"/>
  <c r="AC392" i="8" s="1"/>
  <c r="Z360" i="8"/>
  <c r="Z328" i="8"/>
  <c r="Z296" i="8"/>
  <c r="Z428" i="8"/>
  <c r="Z387" i="8"/>
  <c r="Z272" i="8"/>
  <c r="Z351" i="8"/>
  <c r="Z317" i="8"/>
  <c r="Z410" i="8"/>
  <c r="Z423" i="8"/>
  <c r="Z375" i="8"/>
  <c r="Z382" i="8"/>
  <c r="Z259" i="8"/>
  <c r="Z193" i="8"/>
  <c r="Z358" i="8"/>
  <c r="Z314" i="8"/>
  <c r="Z237" i="8"/>
  <c r="Z206" i="8"/>
  <c r="Z270" i="8"/>
  <c r="Z261" i="8"/>
  <c r="Z362" i="8"/>
  <c r="Z258" i="8"/>
  <c r="Z227" i="8"/>
  <c r="Z199" i="8"/>
  <c r="Z291" i="8"/>
  <c r="Z212" i="8"/>
  <c r="Z179" i="8"/>
  <c r="Z232" i="8"/>
  <c r="Z140" i="8"/>
  <c r="Z195" i="8"/>
  <c r="Z166" i="8"/>
  <c r="AA166" i="8" s="1"/>
  <c r="AB166" i="8" s="1"/>
  <c r="AC166" i="8" s="1"/>
  <c r="Z129" i="8"/>
  <c r="Z97" i="8"/>
  <c r="Z133" i="8"/>
  <c r="Z50" i="8"/>
  <c r="Z109" i="8"/>
  <c r="Z136" i="8"/>
  <c r="Z33" i="8"/>
  <c r="Z84" i="8"/>
  <c r="Z52" i="8"/>
  <c r="Z41" i="8"/>
  <c r="Z77" i="8"/>
  <c r="Z85" i="8"/>
  <c r="Z24" i="8"/>
  <c r="Z1004" i="8"/>
  <c r="Z987" i="8"/>
  <c r="Z958" i="8"/>
  <c r="Z988" i="8"/>
  <c r="Z992" i="8"/>
  <c r="Z893" i="8"/>
  <c r="Z989" i="8"/>
  <c r="Z898" i="8"/>
  <c r="Z884" i="8"/>
  <c r="Z892" i="8"/>
  <c r="Z871" i="8"/>
  <c r="Z952" i="8"/>
  <c r="Z879" i="8"/>
  <c r="Z809" i="8"/>
  <c r="Z859" i="8"/>
  <c r="Z924" i="8"/>
  <c r="Z865" i="8"/>
  <c r="AA865" i="8" s="1"/>
  <c r="AB865" i="8" s="1"/>
  <c r="AC865" i="8" s="1"/>
  <c r="Z854" i="8"/>
  <c r="Z791" i="8"/>
  <c r="Z882" i="8"/>
  <c r="AA882" i="8" s="1"/>
  <c r="AB882" i="8" s="1"/>
  <c r="Z800" i="8"/>
  <c r="Z769" i="8"/>
  <c r="Z831" i="8"/>
  <c r="Z844" i="8"/>
  <c r="Z765" i="8"/>
  <c r="Z788" i="8"/>
  <c r="Z811" i="8"/>
  <c r="Z723" i="8"/>
  <c r="Z687" i="8"/>
  <c r="Z651" i="8"/>
  <c r="Z725" i="8"/>
  <c r="AA725" i="8" s="1"/>
  <c r="AB725" i="8" s="1"/>
  <c r="AC725" i="8" s="1"/>
  <c r="Z730" i="8"/>
  <c r="Z734" i="8"/>
  <c r="Z688" i="8"/>
  <c r="Z773" i="8"/>
  <c r="Z646" i="8"/>
  <c r="Z602" i="8"/>
  <c r="Z696" i="8"/>
  <c r="Z604" i="8"/>
  <c r="Z625" i="8"/>
  <c r="Z670" i="8"/>
  <c r="Z702" i="8"/>
  <c r="Z615" i="8"/>
  <c r="Z661" i="8"/>
  <c r="Z559" i="8"/>
  <c r="Z527" i="8"/>
  <c r="Z495" i="8"/>
  <c r="Z528" i="8"/>
  <c r="Z611" i="8"/>
  <c r="Z491" i="8"/>
  <c r="Z459" i="8"/>
  <c r="Z645" i="8"/>
  <c r="AA645" i="8" s="1"/>
  <c r="AB645" i="8" s="1"/>
  <c r="AC645" i="8" s="1"/>
  <c r="Z628" i="8"/>
  <c r="Z580" i="8"/>
  <c r="Z509" i="8"/>
  <c r="Z514" i="8"/>
  <c r="Z470" i="8"/>
  <c r="Z438" i="8"/>
  <c r="Z484" i="8"/>
  <c r="Z417" i="8"/>
  <c r="Z385" i="8"/>
  <c r="AA385" i="8" s="1"/>
  <c r="AB385" i="8" s="1"/>
  <c r="AC385" i="8" s="1"/>
  <c r="Z576" i="8"/>
  <c r="Z481" i="8"/>
  <c r="Z549" i="8"/>
  <c r="Z565" i="8"/>
  <c r="Z504" i="8"/>
  <c r="Z412" i="8"/>
  <c r="Z380" i="8"/>
  <c r="Z348" i="8"/>
  <c r="Z316" i="8"/>
  <c r="Z570" i="8"/>
  <c r="Z440" i="8"/>
  <c r="Z363" i="8"/>
  <c r="Z260" i="8"/>
  <c r="Z335" i="8"/>
  <c r="Z301" i="8"/>
  <c r="Z386" i="8"/>
  <c r="AA386" i="8" s="1"/>
  <c r="AB386" i="8" s="1"/>
  <c r="AC386" i="8" s="1"/>
  <c r="Z415" i="8"/>
  <c r="Z464" i="8"/>
  <c r="Z279" i="8"/>
  <c r="Z246" i="8"/>
  <c r="Z181" i="8"/>
  <c r="Z345" i="8"/>
  <c r="Z298" i="8"/>
  <c r="Z225" i="8"/>
  <c r="Z325" i="8"/>
  <c r="Z338" i="8"/>
  <c r="Z224" i="8"/>
  <c r="Z321" i="8"/>
  <c r="Z327" i="8"/>
  <c r="Z306" i="8"/>
  <c r="Z172" i="8"/>
  <c r="Z326" i="8"/>
  <c r="Z337" i="8"/>
  <c r="Z162" i="8"/>
  <c r="Z234" i="8"/>
  <c r="Z131" i="8"/>
  <c r="Z149" i="8"/>
  <c r="Z146" i="8"/>
  <c r="Z114" i="8"/>
  <c r="Z249" i="8"/>
  <c r="Z110" i="8"/>
  <c r="Z190" i="8"/>
  <c r="Z176" i="8"/>
  <c r="Z102" i="8"/>
  <c r="Z157" i="8"/>
  <c r="Z76" i="8"/>
  <c r="Z123" i="8"/>
  <c r="Z117" i="8"/>
  <c r="Z42" i="8"/>
  <c r="Z975" i="8"/>
  <c r="Z1006" i="8"/>
  <c r="Z961" i="8"/>
  <c r="Z965" i="8"/>
  <c r="Z962" i="8"/>
  <c r="Z950" i="8"/>
  <c r="Z977" i="8"/>
  <c r="Z873" i="8"/>
  <c r="Z868" i="8"/>
  <c r="Z922" i="8"/>
  <c r="Z940" i="8"/>
  <c r="Z934" i="8"/>
  <c r="Z856" i="8"/>
  <c r="Z801" i="8"/>
  <c r="Z843" i="8"/>
  <c r="Z853" i="8"/>
  <c r="Z847" i="8"/>
  <c r="Z826" i="8"/>
  <c r="Z780" i="8"/>
  <c r="Z839" i="8"/>
  <c r="Z886" i="8"/>
  <c r="Z754" i="8"/>
  <c r="Z885" i="8"/>
  <c r="Z782" i="8"/>
  <c r="Z752" i="8"/>
  <c r="Z829" i="8"/>
  <c r="Z777" i="8"/>
  <c r="Z715" i="8"/>
  <c r="Z679" i="8"/>
  <c r="Z643" i="8"/>
  <c r="Z709" i="8"/>
  <c r="Z682" i="8"/>
  <c r="Z739" i="8"/>
  <c r="Z672" i="8"/>
  <c r="Z750" i="8"/>
  <c r="Z626" i="8"/>
  <c r="Z594" i="8"/>
  <c r="Z669" i="8"/>
  <c r="Z588" i="8"/>
  <c r="Z593" i="8"/>
  <c r="Z674" i="8"/>
  <c r="Z660" i="8"/>
  <c r="Z599" i="8"/>
  <c r="Z621" i="8"/>
  <c r="Z551" i="8"/>
  <c r="Z519" i="8"/>
  <c r="Z581" i="8"/>
  <c r="Z512" i="8"/>
  <c r="Z585" i="8"/>
  <c r="Z483" i="8"/>
  <c r="Z451" i="8"/>
  <c r="Z624" i="8"/>
  <c r="Z591" i="8"/>
  <c r="Z557" i="8"/>
  <c r="Z623" i="8"/>
  <c r="Z494" i="8"/>
  <c r="Z462" i="8"/>
  <c r="Z430" i="8"/>
  <c r="Z468" i="8"/>
  <c r="Z409" i="8"/>
  <c r="Z377" i="8"/>
  <c r="Z564" i="8"/>
  <c r="Z465" i="8"/>
  <c r="Z569" i="8"/>
  <c r="Z501" i="8"/>
  <c r="Z485" i="8"/>
  <c r="Z404" i="8"/>
  <c r="Z372" i="8"/>
  <c r="Z340" i="8"/>
  <c r="Z308" i="8"/>
  <c r="Z537" i="8"/>
  <c r="Z411" i="8"/>
  <c r="Z284" i="8"/>
  <c r="Z252" i="8"/>
  <c r="Z333" i="8"/>
  <c r="Z448" i="8"/>
  <c r="Z370" i="8"/>
  <c r="Z399" i="8"/>
  <c r="Z406" i="8"/>
  <c r="Z271" i="8"/>
  <c r="Z205" i="8"/>
  <c r="Z453" i="8"/>
  <c r="Z330" i="8"/>
  <c r="Z282" i="8"/>
  <c r="Z217" i="8"/>
  <c r="Z322" i="8"/>
  <c r="Z294" i="8"/>
  <c r="Z307" i="8"/>
  <c r="Z290" i="8"/>
  <c r="Z309" i="8"/>
  <c r="Z228" i="8"/>
  <c r="Z160" i="8"/>
  <c r="Z239" i="8"/>
  <c r="Z257" i="8"/>
  <c r="Z355" i="8"/>
  <c r="Z202" i="8"/>
  <c r="Z223" i="8"/>
  <c r="Z295" i="8"/>
  <c r="Z138" i="8"/>
  <c r="Z106" i="8"/>
  <c r="Z170" i="8"/>
  <c r="Z101" i="8"/>
  <c r="Z124" i="8"/>
  <c r="Z180" i="8"/>
  <c r="Z93" i="8"/>
  <c r="Z135" i="8"/>
  <c r="Z69" i="8"/>
  <c r="Z78" i="8"/>
  <c r="Z94" i="8"/>
  <c r="Z163" i="8"/>
  <c r="Z978" i="8"/>
  <c r="Z946" i="8"/>
  <c r="Z917" i="8"/>
  <c r="Z914" i="8"/>
  <c r="Z913" i="8"/>
  <c r="AA913" i="8" s="1"/>
  <c r="Z872" i="8"/>
  <c r="Z824" i="8"/>
  <c r="Z852" i="8"/>
  <c r="Z862" i="8"/>
  <c r="Z764" i="8"/>
  <c r="Z771" i="8"/>
  <c r="Z799" i="8"/>
  <c r="Z804" i="8"/>
  <c r="Z735" i="8"/>
  <c r="Z659" i="8"/>
  <c r="Z676" i="8"/>
  <c r="Z705" i="8"/>
  <c r="Z678" i="8"/>
  <c r="Z578" i="8"/>
  <c r="Z644" i="8"/>
  <c r="Z690" i="8"/>
  <c r="Z706" i="8"/>
  <c r="Z535" i="8"/>
  <c r="Z544" i="8"/>
  <c r="Z518" i="8"/>
  <c r="Z435" i="8"/>
  <c r="Z596" i="8"/>
  <c r="Z546" i="8"/>
  <c r="Z446" i="8"/>
  <c r="Z436" i="8"/>
  <c r="Z361" i="8"/>
  <c r="Z432" i="8"/>
  <c r="Z532" i="8"/>
  <c r="Z388" i="8"/>
  <c r="Z324" i="8"/>
  <c r="Z427" i="8"/>
  <c r="Z268" i="8"/>
  <c r="Z303" i="8"/>
  <c r="Z480" i="8"/>
  <c r="Z374" i="8"/>
  <c r="Z189" i="8"/>
  <c r="Z313" i="8"/>
  <c r="Z343" i="8"/>
  <c r="Z253" i="8"/>
  <c r="Z250" i="8"/>
  <c r="Z196" i="8"/>
  <c r="Z204" i="8"/>
  <c r="Z254" i="8"/>
  <c r="Z191" i="8"/>
  <c r="Z122" i="8"/>
  <c r="Z128" i="8"/>
  <c r="Z198" i="8"/>
  <c r="Z169" i="8"/>
  <c r="Z134" i="8"/>
  <c r="Z60" i="8"/>
  <c r="Z143" i="8"/>
  <c r="Z71" i="8"/>
  <c r="Z119" i="8"/>
  <c r="Z32" i="8"/>
  <c r="Z970" i="8"/>
  <c r="Z997" i="8"/>
  <c r="Z901" i="8"/>
  <c r="Z910" i="8"/>
  <c r="Z899" i="8"/>
  <c r="Z863" i="8"/>
  <c r="Z813" i="8"/>
  <c r="Z836" i="8"/>
  <c r="Z858" i="8"/>
  <c r="Z760" i="8"/>
  <c r="Z770" i="8"/>
  <c r="Z795" i="8"/>
  <c r="Z802" i="8"/>
  <c r="Z727" i="8"/>
  <c r="AA727" i="8" s="1"/>
  <c r="AB727" i="8" s="1"/>
  <c r="AC727" i="8" s="1"/>
  <c r="Z655" i="8"/>
  <c r="Z775" i="8"/>
  <c r="Z704" i="8"/>
  <c r="Z662" i="8"/>
  <c r="Z718" i="8"/>
  <c r="Z642" i="8"/>
  <c r="Z716" i="8"/>
  <c r="Z665" i="8"/>
  <c r="Z531" i="8"/>
  <c r="Z529" i="8"/>
  <c r="Z502" i="8"/>
  <c r="Z686" i="8"/>
  <c r="Z592" i="8"/>
  <c r="Z530" i="8"/>
  <c r="Z442" i="8"/>
  <c r="Z433" i="8"/>
  <c r="Z357" i="8"/>
  <c r="Z431" i="8"/>
  <c r="Z521" i="8"/>
  <c r="AA521" i="8" s="1"/>
  <c r="AB521" i="8" s="1"/>
  <c r="AC521" i="8" s="1"/>
  <c r="Z384" i="8"/>
  <c r="Z320" i="8"/>
  <c r="Z472" i="8"/>
  <c r="Z264" i="8"/>
  <c r="Z302" i="8"/>
  <c r="Z456" i="8"/>
  <c r="Z366" i="8"/>
  <c r="Z185" i="8"/>
  <c r="Z299" i="8"/>
  <c r="Z339" i="8"/>
  <c r="Z240" i="8"/>
  <c r="Z244" i="8"/>
  <c r="Z188" i="8"/>
  <c r="Z341" i="8"/>
  <c r="Z231" i="8"/>
  <c r="Z161" i="8"/>
  <c r="Z121" i="8"/>
  <c r="Z116" i="8"/>
  <c r="Z194" i="8"/>
  <c r="Z165" i="8"/>
  <c r="AA165" i="8" s="1"/>
  <c r="AB165" i="8" s="1"/>
  <c r="AC165" i="8" s="1"/>
  <c r="Z127" i="8"/>
  <c r="Z48" i="8"/>
  <c r="Z56" i="8"/>
  <c r="Z39" i="8"/>
  <c r="Z979" i="8"/>
  <c r="Z974" i="8"/>
  <c r="Z980" i="8"/>
  <c r="Z881" i="8"/>
  <c r="Z932" i="8"/>
  <c r="Z948" i="8"/>
  <c r="Z805" i="8"/>
  <c r="Z919" i="8"/>
  <c r="Z842" i="8"/>
  <c r="Z855" i="8"/>
  <c r="Z755" i="8"/>
  <c r="Z783" i="8"/>
  <c r="Z815" i="8"/>
  <c r="Z719" i="8"/>
  <c r="Z647" i="8"/>
  <c r="Z714" i="8"/>
  <c r="Z673" i="8"/>
  <c r="Z630" i="8"/>
  <c r="Z685" i="8"/>
  <c r="Z609" i="8"/>
  <c r="Z680" i="8"/>
  <c r="Z652" i="8"/>
  <c r="Z523" i="8"/>
  <c r="Z513" i="8"/>
  <c r="Z487" i="8"/>
  <c r="Z629" i="8"/>
  <c r="Z577" i="8"/>
  <c r="Z498" i="8"/>
  <c r="Z434" i="8"/>
  <c r="Z413" i="8"/>
  <c r="Z575" i="8"/>
  <c r="Z526" i="8"/>
  <c r="Z493" i="8"/>
  <c r="Z376" i="8"/>
  <c r="Z312" i="8"/>
  <c r="Z419" i="8"/>
  <c r="Z256" i="8"/>
  <c r="Z288" i="8"/>
  <c r="Z407" i="8"/>
  <c r="Z275" i="8"/>
  <c r="Z177" i="8"/>
  <c r="Z297" i="8"/>
  <c r="Z342" i="8"/>
  <c r="Z311" i="8"/>
  <c r="Z323" i="8"/>
  <c r="Z164" i="8"/>
  <c r="Z287" i="8"/>
  <c r="Z214" i="8"/>
  <c r="Z148" i="8"/>
  <c r="Z113" i="8"/>
  <c r="Z107" i="8"/>
  <c r="Z209" i="8"/>
  <c r="Z142" i="8"/>
  <c r="Z103" i="8"/>
  <c r="Z192" i="8"/>
  <c r="Z26" i="8"/>
  <c r="Z998" i="8"/>
  <c r="Z941" i="8"/>
  <c r="Z928" i="8"/>
  <c r="Z942" i="8"/>
  <c r="Z890" i="8"/>
  <c r="Z929" i="8"/>
  <c r="Z797" i="8"/>
  <c r="Z849" i="8"/>
  <c r="Z822" i="8"/>
  <c r="Z823" i="8"/>
  <c r="Z753" i="8"/>
  <c r="Z818" i="8"/>
  <c r="Z825" i="8"/>
  <c r="Z711" i="8"/>
  <c r="Z639" i="8"/>
  <c r="Z763" i="8"/>
  <c r="Z657" i="8"/>
  <c r="Z622" i="8"/>
  <c r="Z666" i="8"/>
  <c r="Z728" i="8"/>
  <c r="Z658" i="8"/>
  <c r="Z605" i="8"/>
  <c r="Z515" i="8"/>
  <c r="Z497" i="8"/>
  <c r="Z479" i="8"/>
  <c r="Z601" i="8"/>
  <c r="Z556" i="8"/>
  <c r="Z490" i="8"/>
  <c r="Z426" i="8"/>
  <c r="Z405" i="8"/>
  <c r="Z553" i="8"/>
  <c r="Z552" i="8"/>
  <c r="Z558" i="8"/>
  <c r="Z368" i="8"/>
  <c r="Z304" i="8"/>
  <c r="Z403" i="8"/>
  <c r="Z248" i="8"/>
  <c r="Z424" i="8"/>
  <c r="Z391" i="8"/>
  <c r="Z267" i="8"/>
  <c r="Z425" i="8"/>
  <c r="Z247" i="8"/>
  <c r="Z289" i="8"/>
  <c r="Z293" i="8"/>
  <c r="Z243" i="8"/>
  <c r="Z156" i="8"/>
  <c r="Z208" i="8"/>
  <c r="Z200" i="8"/>
  <c r="Z236" i="8"/>
  <c r="Z105" i="8"/>
  <c r="Z66" i="8"/>
  <c r="Z151" i="8"/>
  <c r="Z112" i="8"/>
  <c r="Z73" i="8"/>
  <c r="Z1000" i="8"/>
  <c r="Z959" i="8"/>
  <c r="Z896" i="8"/>
  <c r="Z923" i="8"/>
  <c r="Z887" i="8"/>
  <c r="Z908" i="8"/>
  <c r="Z880" i="8"/>
  <c r="Z850" i="8"/>
  <c r="Z806" i="8"/>
  <c r="Z828" i="8"/>
  <c r="Z841" i="8"/>
  <c r="Z742" i="8"/>
  <c r="Z761" i="8"/>
  <c r="AA761" i="8" s="1"/>
  <c r="AB761" i="8" s="1"/>
  <c r="AC761" i="8" s="1"/>
  <c r="Z695" i="8"/>
  <c r="Z746" i="8"/>
  <c r="Z737" i="8"/>
  <c r="Z640" i="8"/>
  <c r="Z610" i="8"/>
  <c r="Z620" i="8"/>
  <c r="Z701" i="8"/>
  <c r="Z633" i="8"/>
  <c r="Z567" i="8"/>
  <c r="Z503" i="8"/>
  <c r="Z654" i="8"/>
  <c r="Z467" i="8"/>
  <c r="Z650" i="8"/>
  <c r="Z525" i="8"/>
  <c r="Z478" i="8"/>
  <c r="Z510" i="8"/>
  <c r="Z393" i="8"/>
  <c r="Z500" i="8"/>
  <c r="Z505" i="8"/>
  <c r="Z420" i="8"/>
  <c r="Z356" i="8"/>
  <c r="Z292" i="8"/>
  <c r="Z379" i="8"/>
  <c r="Z350" i="8"/>
  <c r="Z402" i="8"/>
  <c r="Z477" i="8"/>
  <c r="Z255" i="8"/>
  <c r="Z347" i="8"/>
  <c r="Z233" i="8"/>
  <c r="Z262" i="8"/>
  <c r="Z359" i="8"/>
  <c r="Z226" i="8"/>
  <c r="Z283" i="8"/>
  <c r="Z175" i="8"/>
  <c r="Z139" i="8"/>
  <c r="Z153" i="8"/>
  <c r="Z90" i="8"/>
  <c r="Z31" i="8"/>
  <c r="Z125" i="8"/>
  <c r="Z83" i="8"/>
  <c r="Z168" i="8"/>
  <c r="Z70" i="8"/>
  <c r="Z154" i="8"/>
  <c r="Z63" i="8"/>
  <c r="Z966" i="8"/>
  <c r="Z955" i="8"/>
  <c r="Z969" i="8"/>
  <c r="Z911" i="8"/>
  <c r="Z875" i="8"/>
  <c r="Z903" i="8"/>
  <c r="Z867" i="8"/>
  <c r="Z846" i="8"/>
  <c r="Z792" i="8"/>
  <c r="AA792" i="8" s="1"/>
  <c r="AB792" i="8" s="1"/>
  <c r="AC792" i="8" s="1"/>
  <c r="Z817" i="8"/>
  <c r="Z834" i="8"/>
  <c r="Z798" i="8"/>
  <c r="Z738" i="8"/>
  <c r="Z691" i="8"/>
  <c r="Z744" i="8"/>
  <c r="Z779" i="8"/>
  <c r="Z632" i="8"/>
  <c r="Z606" i="8"/>
  <c r="Z619" i="8"/>
  <c r="Z684" i="8"/>
  <c r="Z616" i="8"/>
  <c r="Z563" i="8"/>
  <c r="Z499" i="8"/>
  <c r="Z653" i="8"/>
  <c r="Z463" i="8"/>
  <c r="Z636" i="8"/>
  <c r="Z524" i="8"/>
  <c r="Z474" i="8"/>
  <c r="Z492" i="8"/>
  <c r="AA492" i="8" s="1"/>
  <c r="AB492" i="8" s="1"/>
  <c r="AC492" i="8" s="1"/>
  <c r="Z389" i="8"/>
  <c r="Z489" i="8"/>
  <c r="Z571" i="8"/>
  <c r="Z416" i="8"/>
  <c r="Z352" i="8"/>
  <c r="Z573" i="8"/>
  <c r="Z371" i="8"/>
  <c r="Z349" i="8"/>
  <c r="Z394" i="8"/>
  <c r="Z445" i="8"/>
  <c r="Z251" i="8"/>
  <c r="Z346" i="8"/>
  <c r="Z229" i="8"/>
  <c r="Z354" i="8"/>
  <c r="Z353" i="8"/>
  <c r="Z211" i="8"/>
  <c r="Z273" i="8"/>
  <c r="Z173" i="8"/>
  <c r="Z132" i="8"/>
  <c r="Z150" i="8"/>
  <c r="Z89" i="8"/>
  <c r="Z218" i="8"/>
  <c r="Z108" i="8"/>
  <c r="Z80" i="8"/>
  <c r="Z159" i="8"/>
  <c r="Z10" i="8"/>
  <c r="Z34" i="8"/>
  <c r="Z53" i="8"/>
  <c r="Z29" i="8"/>
  <c r="Z88" i="8"/>
  <c r="Z40" i="8"/>
  <c r="Z174" i="8"/>
  <c r="Z30" i="8"/>
  <c r="Z61" i="8"/>
  <c r="Z991" i="8"/>
  <c r="Z972" i="8"/>
  <c r="Z967" i="8"/>
  <c r="Z985" i="8"/>
  <c r="Z876" i="8"/>
  <c r="Z860" i="8"/>
  <c r="Z864" i="8"/>
  <c r="Z851" i="8"/>
  <c r="Z861" i="8"/>
  <c r="Z784" i="8"/>
  <c r="Z796" i="8"/>
  <c r="Z857" i="8"/>
  <c r="Z762" i="8"/>
  <c r="Z794" i="8"/>
  <c r="Z683" i="8"/>
  <c r="Z724" i="8"/>
  <c r="Z732" i="8"/>
  <c r="Z767" i="8"/>
  <c r="Z598" i="8"/>
  <c r="Z603" i="8"/>
  <c r="Z697" i="8"/>
  <c r="Z600" i="8"/>
  <c r="Z555" i="8"/>
  <c r="Z608" i="8"/>
  <c r="Z597" i="8"/>
  <c r="Z455" i="8"/>
  <c r="Z613" i="8"/>
  <c r="Z508" i="8"/>
  <c r="Z466" i="8"/>
  <c r="Z476" i="8"/>
  <c r="Z381" i="8"/>
  <c r="Z473" i="8"/>
  <c r="Z542" i="8"/>
  <c r="Z408" i="8"/>
  <c r="Z344" i="8"/>
  <c r="Z548" i="8"/>
  <c r="Z286" i="8"/>
  <c r="Z334" i="8"/>
  <c r="Z378" i="8"/>
  <c r="Z414" i="8"/>
  <c r="Z245" i="8"/>
  <c r="Z331" i="8"/>
  <c r="Z221" i="8"/>
  <c r="Z305" i="8"/>
  <c r="Z310" i="8"/>
  <c r="Z238" i="8"/>
  <c r="Z285" i="8"/>
  <c r="Z158" i="8"/>
  <c r="Z265" i="8"/>
  <c r="Z145" i="8"/>
  <c r="Z182" i="8"/>
  <c r="Z187" i="8"/>
  <c r="Z99" i="8"/>
  <c r="Z72" i="8"/>
  <c r="Z111" i="8"/>
  <c r="Z46" i="8"/>
  <c r="Z92" i="8"/>
  <c r="Z171" i="8"/>
  <c r="Z23" i="8"/>
  <c r="Z55" i="8"/>
  <c r="Z183" i="8"/>
  <c r="Z19" i="8"/>
  <c r="Z1002" i="8"/>
  <c r="Z993" i="8"/>
  <c r="Z957" i="8"/>
  <c r="Z945" i="8"/>
  <c r="Z960" i="8"/>
  <c r="Z916" i="8"/>
  <c r="Z848" i="8"/>
  <c r="Z835" i="8"/>
  <c r="Z937" i="8"/>
  <c r="Z776" i="8"/>
  <c r="Z878" i="8"/>
  <c r="Z874" i="8"/>
  <c r="Z747" i="8"/>
  <c r="Z757" i="8"/>
  <c r="Z675" i="8"/>
  <c r="Z693" i="8"/>
  <c r="Z733" i="8"/>
  <c r="Z726" i="8"/>
  <c r="Z590" i="8"/>
  <c r="Z587" i="8"/>
  <c r="Z717" i="8"/>
  <c r="Z584" i="8"/>
  <c r="Z547" i="8"/>
  <c r="Z561" i="8"/>
  <c r="AA561" i="8" s="1"/>
  <c r="AB561" i="8" s="1"/>
  <c r="AC561" i="8" s="1"/>
  <c r="Z566" i="8"/>
  <c r="Z447" i="8"/>
  <c r="Z617" i="8"/>
  <c r="Z612" i="8"/>
  <c r="Z458" i="8"/>
  <c r="Z460" i="8"/>
  <c r="Z373" i="8"/>
  <c r="Z457" i="8"/>
  <c r="Z488" i="8"/>
  <c r="Z400" i="8"/>
  <c r="Z336" i="8"/>
  <c r="Z520" i="8"/>
  <c r="Z280" i="8"/>
  <c r="Z319" i="8"/>
  <c r="Z469" i="8"/>
  <c r="Z398" i="8"/>
  <c r="Z201" i="8"/>
  <c r="Z329" i="8"/>
  <c r="Z213" i="8"/>
  <c r="Z277" i="8"/>
  <c r="Z274" i="8"/>
  <c r="Z219" i="8"/>
  <c r="Z230" i="8"/>
  <c r="Z281" i="8"/>
  <c r="Z220" i="8"/>
  <c r="Z137" i="8"/>
  <c r="Z167" i="8"/>
  <c r="Z118" i="8"/>
  <c r="Z54" i="8"/>
  <c r="Z62" i="8"/>
  <c r="Z91" i="8"/>
  <c r="Z74" i="8"/>
  <c r="Z203" i="8"/>
  <c r="Z37" i="8"/>
  <c r="Z75" i="8"/>
  <c r="Z184" i="8"/>
  <c r="AM855" i="8"/>
  <c r="AN855" i="8" s="1"/>
  <c r="AM729" i="8"/>
  <c r="AN729" i="8" s="1"/>
  <c r="AM295" i="8"/>
  <c r="AN295" i="8" s="1"/>
  <c r="AM266" i="8"/>
  <c r="AN266" i="8" s="1"/>
  <c r="AA923" i="8"/>
  <c r="AA927" i="8"/>
  <c r="AA668" i="8"/>
  <c r="AB668" i="8" s="1"/>
  <c r="AC668" i="8" s="1"/>
  <c r="AA967" i="8"/>
  <c r="AB967" i="8" s="1"/>
  <c r="AM878" i="8"/>
  <c r="AN878" i="8" s="1"/>
  <c r="AM711" i="8"/>
  <c r="AN711" i="8" s="1"/>
  <c r="AM410" i="8"/>
  <c r="AN410" i="8" s="1"/>
  <c r="AM346" i="8"/>
  <c r="AN346" i="8" s="1"/>
  <c r="AM216" i="8"/>
  <c r="AN216" i="8" s="1"/>
  <c r="AM56" i="8"/>
  <c r="AN56" i="8" s="1"/>
  <c r="AM911" i="8"/>
  <c r="AN911" i="8" s="1"/>
  <c r="AN652" i="8"/>
  <c r="AM431" i="8"/>
  <c r="AN431" i="8" s="1"/>
  <c r="AM451" i="8"/>
  <c r="AN451" i="8" s="1"/>
  <c r="AM222" i="8"/>
  <c r="AN222" i="8" s="1"/>
  <c r="AN95" i="8"/>
  <c r="AM967" i="8"/>
  <c r="AN967" i="8" s="1"/>
  <c r="AM631" i="8"/>
  <c r="AN631" i="8" s="1"/>
  <c r="AM421" i="8"/>
  <c r="AN421" i="8" s="1"/>
  <c r="AM454" i="8"/>
  <c r="AN454" i="8" s="1"/>
  <c r="AM176" i="8"/>
  <c r="AN176" i="8" s="1"/>
  <c r="AM987" i="8"/>
  <c r="AN987" i="8" s="1"/>
  <c r="AM939" i="8"/>
  <c r="AN939" i="8" s="1"/>
  <c r="AM778" i="8"/>
  <c r="AN778" i="8" s="1"/>
  <c r="AM575" i="8"/>
  <c r="AN575" i="8" s="1"/>
  <c r="AM546" i="8"/>
  <c r="AN546" i="8" s="1"/>
  <c r="AM394" i="8"/>
  <c r="AN394" i="8" s="1"/>
  <c r="AM992" i="8"/>
  <c r="AN992" i="8" s="1"/>
  <c r="AM861" i="8"/>
  <c r="AN861" i="8" s="1"/>
  <c r="AM521" i="8"/>
  <c r="AN521" i="8" s="1"/>
  <c r="AM376" i="8"/>
  <c r="AN376" i="8" s="1"/>
  <c r="AM290" i="8"/>
  <c r="AN290" i="8" s="1"/>
  <c r="AM191" i="8"/>
  <c r="AN191" i="8" s="1"/>
  <c r="AA112" i="8"/>
  <c r="AB112" i="8" s="1"/>
  <c r="AC112" i="8" s="1"/>
  <c r="AM656" i="8"/>
  <c r="AN656" i="8" s="1"/>
  <c r="AM307" i="8"/>
  <c r="AN307" i="8" s="1"/>
  <c r="AM278" i="8"/>
  <c r="AN278" i="8" s="1"/>
  <c r="AM181" i="8"/>
  <c r="AN181" i="8" s="1"/>
  <c r="AM543" i="8"/>
  <c r="AN543" i="8" s="1"/>
  <c r="AM640" i="8"/>
  <c r="AN640" i="8" s="1"/>
  <c r="AM676" i="8"/>
  <c r="AN676" i="8" s="1"/>
  <c r="AM706" i="8"/>
  <c r="AN706" i="8" s="1"/>
  <c r="AM841" i="8"/>
  <c r="AN841" i="8" s="1"/>
  <c r="AM857" i="8"/>
  <c r="AN857" i="8" s="1"/>
  <c r="AM912" i="8"/>
  <c r="AN912" i="8" s="1"/>
  <c r="AM975" i="8"/>
  <c r="AN975" i="8" s="1"/>
  <c r="AM515" i="8"/>
  <c r="AN515" i="8" s="1"/>
  <c r="AM825" i="8"/>
  <c r="AN825" i="8" s="1"/>
  <c r="AB57" i="8"/>
  <c r="AC57" i="8" s="1"/>
  <c r="Y82" i="7"/>
  <c r="L82" i="7" s="1"/>
  <c r="P21" i="2" s="1"/>
  <c r="J82" i="7"/>
  <c r="N21" i="2" s="1"/>
  <c r="Z82" i="7"/>
  <c r="H82" i="7"/>
  <c r="L21" i="2" s="1"/>
  <c r="R82" i="7"/>
  <c r="Q23" i="7"/>
  <c r="M23" i="7"/>
  <c r="R31" i="3" s="1"/>
  <c r="AC31" i="3" s="1"/>
  <c r="Q18" i="7"/>
  <c r="M18" i="7"/>
  <c r="R26" i="3" s="1"/>
  <c r="AB26" i="3" s="1"/>
  <c r="R77" i="7"/>
  <c r="H77" i="7"/>
  <c r="L16" i="2" s="1"/>
  <c r="AT36" i="7"/>
  <c r="AO35" i="7"/>
  <c r="AR34" i="7"/>
  <c r="AM33" i="7"/>
  <c r="AP32" i="7"/>
  <c r="AS31" i="7"/>
  <c r="AN30" i="7"/>
  <c r="AQ29" i="7"/>
  <c r="AT28" i="7"/>
  <c r="AO27" i="7"/>
  <c r="AS36" i="7"/>
  <c r="AN35" i="7"/>
  <c r="AQ34" i="7"/>
  <c r="AT33" i="7"/>
  <c r="AO32" i="7"/>
  <c r="AR31" i="7"/>
  <c r="AM30" i="7"/>
  <c r="AP29" i="7"/>
  <c r="AS28" i="7"/>
  <c r="AN27" i="7"/>
  <c r="AQ26" i="7"/>
  <c r="AQ36" i="7"/>
  <c r="AT35" i="7"/>
  <c r="AO34" i="7"/>
  <c r="AR33" i="7"/>
  <c r="AM32" i="7"/>
  <c r="AP31" i="7"/>
  <c r="AS30" i="7"/>
  <c r="AN29" i="7"/>
  <c r="AQ28" i="7"/>
  <c r="AT27" i="7"/>
  <c r="AO26" i="7"/>
  <c r="AO36" i="7"/>
  <c r="AR35" i="7"/>
  <c r="AM34" i="7"/>
  <c r="AP33" i="7"/>
  <c r="AS32" i="7"/>
  <c r="AN31" i="7"/>
  <c r="AQ30" i="7"/>
  <c r="AT29" i="7"/>
  <c r="AO28" i="7"/>
  <c r="AR27" i="7"/>
  <c r="AM26" i="7"/>
  <c r="AP25" i="7"/>
  <c r="AS24" i="7"/>
  <c r="AN23" i="7"/>
  <c r="AQ22" i="7"/>
  <c r="AT21" i="7"/>
  <c r="AR36" i="7"/>
  <c r="AN34" i="7"/>
  <c r="AP36" i="7"/>
  <c r="AQ33" i="7"/>
  <c r="AO31" i="7"/>
  <c r="AR29" i="7"/>
  <c r="AP27" i="7"/>
  <c r="AN26" i="7"/>
  <c r="AO25" i="7"/>
  <c r="AO24" i="7"/>
  <c r="AO23" i="7"/>
  <c r="AN22" i="7"/>
  <c r="AM21" i="7"/>
  <c r="AO20" i="7"/>
  <c r="AR19" i="7"/>
  <c r="AM18" i="7"/>
  <c r="AP17" i="7"/>
  <c r="AP35" i="7"/>
  <c r="AR32" i="7"/>
  <c r="AT30" i="7"/>
  <c r="AT23" i="7"/>
  <c r="AT22" i="7"/>
  <c r="AR21" i="7"/>
  <c r="AT20" i="7"/>
  <c r="AO19" i="7"/>
  <c r="AR18" i="7"/>
  <c r="AM17" i="7"/>
  <c r="AP16" i="7"/>
  <c r="AS15" i="7"/>
  <c r="AN14" i="7"/>
  <c r="AQ13" i="7"/>
  <c r="AT12" i="7"/>
  <c r="AO11" i="7"/>
  <c r="AM35" i="7"/>
  <c r="AT34" i="7"/>
  <c r="AQ32" i="7"/>
  <c r="AR30" i="7"/>
  <c r="AR28" i="7"/>
  <c r="AT26" i="7"/>
  <c r="AT25" i="7"/>
  <c r="AT24" i="7"/>
  <c r="AS23" i="7"/>
  <c r="AS22" i="7"/>
  <c r="AQ21" i="7"/>
  <c r="AS20" i="7"/>
  <c r="AN19" i="7"/>
  <c r="AQ18" i="7"/>
  <c r="AT17" i="7"/>
  <c r="AO16" i="7"/>
  <c r="AR15" i="7"/>
  <c r="AM14" i="7"/>
  <c r="AP34" i="7"/>
  <c r="AS34" i="7"/>
  <c r="AM29" i="7"/>
  <c r="AM28" i="7"/>
  <c r="AR24" i="7"/>
  <c r="AM23" i="7"/>
  <c r="AO21" i="7"/>
  <c r="AM20" i="7"/>
  <c r="AO15" i="7"/>
  <c r="AT14" i="7"/>
  <c r="AP13" i="7"/>
  <c r="AO12" i="7"/>
  <c r="AM11" i="7"/>
  <c r="AM10" i="7"/>
  <c r="AP9" i="7"/>
  <c r="AS8" i="7"/>
  <c r="AR25" i="7"/>
  <c r="AR17" i="7"/>
  <c r="AN13" i="7"/>
  <c r="AS33" i="7"/>
  <c r="AS26" i="7"/>
  <c r="AS25" i="7"/>
  <c r="AQ24" i="7"/>
  <c r="AN21" i="7"/>
  <c r="AS17" i="7"/>
  <c r="AT16" i="7"/>
  <c r="AN15" i="7"/>
  <c r="AS14" i="7"/>
  <c r="AO13" i="7"/>
  <c r="AN12" i="7"/>
  <c r="AT10" i="7"/>
  <c r="AO9" i="7"/>
  <c r="AR8" i="7"/>
  <c r="AS10" i="7"/>
  <c r="AN36" i="7"/>
  <c r="AO33" i="7"/>
  <c r="AP30" i="7"/>
  <c r="AS27" i="7"/>
  <c r="AR26" i="7"/>
  <c r="AP24" i="7"/>
  <c r="AR22" i="7"/>
  <c r="AT19" i="7"/>
  <c r="AT18" i="7"/>
  <c r="AS16" i="7"/>
  <c r="AM15" i="7"/>
  <c r="AR14" i="7"/>
  <c r="AM12" i="7"/>
  <c r="AT11" i="7"/>
  <c r="AN9" i="7"/>
  <c r="AQ8" i="7"/>
  <c r="AM36" i="7"/>
  <c r="AN33" i="7"/>
  <c r="AT31" i="7"/>
  <c r="AO30" i="7"/>
  <c r="AQ27" i="7"/>
  <c r="AP26" i="7"/>
  <c r="AQ25" i="7"/>
  <c r="AN24" i="7"/>
  <c r="AP22" i="7"/>
  <c r="AS19" i="7"/>
  <c r="AS18" i="7"/>
  <c r="AQ17" i="7"/>
  <c r="AR16" i="7"/>
  <c r="AQ14" i="7"/>
  <c r="AS11" i="7"/>
  <c r="AS35" i="7"/>
  <c r="AQ31" i="7"/>
  <c r="AM27" i="7"/>
  <c r="AN25" i="7"/>
  <c r="AM24" i="7"/>
  <c r="AO22" i="7"/>
  <c r="AR20" i="7"/>
  <c r="AQ19" i="7"/>
  <c r="AP18" i="7"/>
  <c r="AO17" i="7"/>
  <c r="AQ16" i="7"/>
  <c r="AP14" i="7"/>
  <c r="AS12" i="7"/>
  <c r="AR11" i="7"/>
  <c r="AQ10" i="7"/>
  <c r="AT9" i="7"/>
  <c r="AO8" i="7"/>
  <c r="AS21" i="7"/>
  <c r="AM19" i="7"/>
  <c r="AN18" i="7"/>
  <c r="AM16" i="7"/>
  <c r="AQ15" i="7"/>
  <c r="AS13" i="7"/>
  <c r="AQ35" i="7"/>
  <c r="AM31" i="7"/>
  <c r="AM25" i="7"/>
  <c r="AR23" i="7"/>
  <c r="AM22" i="7"/>
  <c r="AQ20" i="7"/>
  <c r="AP19" i="7"/>
  <c r="AO18" i="7"/>
  <c r="AN17" i="7"/>
  <c r="AN16" i="7"/>
  <c r="AT15" i="7"/>
  <c r="AO14" i="7"/>
  <c r="AT13" i="7"/>
  <c r="AR12" i="7"/>
  <c r="AQ11" i="7"/>
  <c r="AP10" i="7"/>
  <c r="AS9" i="7"/>
  <c r="AN8" i="7"/>
  <c r="AT32" i="7"/>
  <c r="AS29" i="7"/>
  <c r="AP28" i="7"/>
  <c r="AQ23" i="7"/>
  <c r="AP20" i="7"/>
  <c r="AN32" i="7"/>
  <c r="AO29" i="7"/>
  <c r="AN28" i="7"/>
  <c r="AP23" i="7"/>
  <c r="AP21" i="7"/>
  <c r="AN20" i="7"/>
  <c r="AP15" i="7"/>
  <c r="AR13" i="7"/>
  <c r="AP12" i="7"/>
  <c r="AN11" i="7"/>
  <c r="AN10" i="7"/>
  <c r="AQ9" i="7"/>
  <c r="AT8" i="7"/>
  <c r="AR10" i="7"/>
  <c r="AQ12" i="7"/>
  <c r="AO10" i="7"/>
  <c r="AP8" i="7"/>
  <c r="AM8" i="7"/>
  <c r="AP11" i="7"/>
  <c r="AR9" i="7"/>
  <c r="AM9" i="7"/>
  <c r="AM13" i="7"/>
  <c r="Q34" i="7"/>
  <c r="M34" i="7"/>
  <c r="R42" i="3" s="1"/>
  <c r="AE42" i="3" s="1"/>
  <c r="J77" i="7"/>
  <c r="N16" i="2" s="1"/>
  <c r="Y77" i="7"/>
  <c r="L77" i="7" s="1"/>
  <c r="P16" i="2" s="1"/>
  <c r="Z77" i="7"/>
  <c r="R80" i="7"/>
  <c r="H80" i="7"/>
  <c r="L19" i="2" s="1"/>
  <c r="Q36" i="7"/>
  <c r="Q27" i="7"/>
  <c r="M27" i="7"/>
  <c r="R35" i="3" s="1"/>
  <c r="AD35" i="3" s="1"/>
  <c r="Q15" i="7"/>
  <c r="M15" i="7"/>
  <c r="R23" i="3" s="1"/>
  <c r="AA23" i="3" s="1"/>
  <c r="Z78" i="7"/>
  <c r="Y78" i="7"/>
  <c r="L78" i="7" s="1"/>
  <c r="P17" i="2" s="1"/>
  <c r="J78" i="7"/>
  <c r="N17" i="2" s="1"/>
  <c r="Q32" i="7"/>
  <c r="Q30" i="7"/>
  <c r="M30" i="7"/>
  <c r="R38" i="3" s="1"/>
  <c r="AD38" i="3" s="1"/>
  <c r="Q28" i="7"/>
  <c r="M28" i="7"/>
  <c r="R36" i="3" s="1"/>
  <c r="AD36" i="3" s="1"/>
  <c r="J80" i="7"/>
  <c r="N19" i="2" s="1"/>
  <c r="Z80" i="7"/>
  <c r="Y80" i="7"/>
  <c r="L80" i="7" s="1"/>
  <c r="P19" i="2" s="1"/>
  <c r="Q10" i="7"/>
  <c r="Q17" i="7"/>
  <c r="M17" i="7"/>
  <c r="R25" i="3" s="1"/>
  <c r="AB25" i="3" s="1"/>
  <c r="Q25" i="7"/>
  <c r="Q24" i="7"/>
  <c r="M24" i="7"/>
  <c r="R32" i="3" s="1"/>
  <c r="AC32" i="3" s="1"/>
  <c r="R78" i="7"/>
  <c r="H78" i="7"/>
  <c r="L17" i="2" s="1"/>
  <c r="Q13" i="7"/>
  <c r="M13" i="7"/>
  <c r="R21" i="3" s="1"/>
  <c r="AA21" i="3" s="1"/>
  <c r="Q26" i="7"/>
  <c r="M26" i="7"/>
  <c r="R34" i="3" s="1"/>
  <c r="AC34" i="3" s="1"/>
  <c r="Z81" i="7"/>
  <c r="Y81" i="7"/>
  <c r="L81" i="7" s="1"/>
  <c r="P20" i="2" s="1"/>
  <c r="J81" i="7"/>
  <c r="N20" i="2" s="1"/>
  <c r="Q16" i="7"/>
  <c r="R81" i="7"/>
  <c r="H81" i="7"/>
  <c r="L20" i="2" s="1"/>
  <c r="Q8" i="7"/>
  <c r="Q35" i="7"/>
  <c r="Q19" i="7"/>
  <c r="Q14" i="7"/>
  <c r="Q29" i="7"/>
  <c r="Q9" i="7"/>
  <c r="M8" i="7"/>
  <c r="R16" i="3" s="1"/>
  <c r="Z16" i="3" s="1"/>
  <c r="Y79" i="7"/>
  <c r="L79" i="7" s="1"/>
  <c r="P18" i="2" s="1"/>
  <c r="J79" i="7"/>
  <c r="N18" i="2" s="1"/>
  <c r="Z79" i="7"/>
  <c r="Q20" i="7"/>
  <c r="R79" i="7"/>
  <c r="H79" i="7"/>
  <c r="L18" i="2" s="1"/>
  <c r="Q33" i="7"/>
  <c r="Q12" i="7"/>
  <c r="AA127" i="8" l="1"/>
  <c r="AB127" i="8" s="1"/>
  <c r="AC127" i="8" s="1"/>
  <c r="AA423" i="8"/>
  <c r="AB423" i="8" s="1"/>
  <c r="AC423" i="8" s="1"/>
  <c r="AA432" i="8"/>
  <c r="AB432" i="8" s="1"/>
  <c r="AC432" i="8" s="1"/>
  <c r="AA825" i="8"/>
  <c r="AB825" i="8" s="1"/>
  <c r="AC825" i="8" s="1"/>
  <c r="AA484" i="8"/>
  <c r="AB484" i="8" s="1"/>
  <c r="AC484" i="8" s="1"/>
  <c r="AA291" i="8"/>
  <c r="AB291" i="8" s="1"/>
  <c r="AC291" i="8" s="1"/>
  <c r="AA249" i="8"/>
  <c r="AB249" i="8" s="1"/>
  <c r="AC249" i="8" s="1"/>
  <c r="AC882" i="8"/>
  <c r="AA95" i="8"/>
  <c r="AB95" i="8" s="1"/>
  <c r="AC95" i="8" s="1"/>
  <c r="AA818" i="8"/>
  <c r="AB818" i="8" s="1"/>
  <c r="AC818" i="8" s="1"/>
  <c r="AA602" i="8"/>
  <c r="AB602" i="8" s="1"/>
  <c r="AC602" i="8" s="1"/>
  <c r="AA618" i="8"/>
  <c r="AB618" i="8" s="1"/>
  <c r="AC618" i="8" s="1"/>
  <c r="AA743" i="8"/>
  <c r="AB743" i="8" s="1"/>
  <c r="AC743" i="8" s="1"/>
  <c r="AA129" i="8"/>
  <c r="AB129" i="8" s="1"/>
  <c r="AC129" i="8" s="1"/>
  <c r="AA71" i="8"/>
  <c r="AB71" i="8" s="1"/>
  <c r="AC71" i="8" s="1"/>
  <c r="AA746" i="8"/>
  <c r="AB746" i="8" s="1"/>
  <c r="AC746" i="8" s="1"/>
  <c r="AC365" i="8"/>
  <c r="AA186" i="8"/>
  <c r="AB186" i="8" s="1"/>
  <c r="AC186" i="8" s="1"/>
  <c r="AA766" i="8"/>
  <c r="AB766" i="8" s="1"/>
  <c r="AC766" i="8" s="1"/>
  <c r="AA183" i="8"/>
  <c r="AB183" i="8" s="1"/>
  <c r="AC183" i="8" s="1"/>
  <c r="AA373" i="8"/>
  <c r="AB373" i="8" s="1"/>
  <c r="AC373" i="8" s="1"/>
  <c r="AA382" i="8"/>
  <c r="AB382" i="8" s="1"/>
  <c r="AC382" i="8" s="1"/>
  <c r="AA915" i="8"/>
  <c r="AB915" i="8" s="1"/>
  <c r="AC915" i="8" s="1"/>
  <c r="AA714" i="8"/>
  <c r="AB714" i="8" s="1"/>
  <c r="AC714" i="8" s="1"/>
  <c r="AA117" i="8"/>
  <c r="AB117" i="8" s="1"/>
  <c r="AC117" i="8" s="1"/>
  <c r="AA237" i="8"/>
  <c r="AB237" i="8" s="1"/>
  <c r="AC237" i="8" s="1"/>
  <c r="AA728" i="8"/>
  <c r="AB728" i="8" s="1"/>
  <c r="AC728" i="8" s="1"/>
  <c r="AA517" i="8"/>
  <c r="AA700" i="8"/>
  <c r="AB700" i="8" s="1"/>
  <c r="AC700" i="8" s="1"/>
  <c r="AA96" i="8"/>
  <c r="AB96" i="8" s="1"/>
  <c r="AC96" i="8" s="1"/>
  <c r="AA594" i="8"/>
  <c r="AB594" i="8" s="1"/>
  <c r="AC594" i="8" s="1"/>
  <c r="AA789" i="8"/>
  <c r="AB789" i="8" s="1"/>
  <c r="AC789" i="8" s="1"/>
  <c r="AA811" i="8"/>
  <c r="AB811" i="8" s="1"/>
  <c r="AC811" i="8" s="1"/>
  <c r="AA18" i="8"/>
  <c r="AB18" i="8" s="1"/>
  <c r="AC18" i="8" s="1"/>
  <c r="AA429" i="8"/>
  <c r="AB429" i="8" s="1"/>
  <c r="AC429" i="8" s="1"/>
  <c r="AA659" i="8"/>
  <c r="AB659" i="8" s="1"/>
  <c r="AC659" i="8" s="1"/>
  <c r="AA585" i="8"/>
  <c r="AB585" i="8" s="1"/>
  <c r="AC585" i="8" s="1"/>
  <c r="AA968" i="8"/>
  <c r="AB968" i="8" s="1"/>
  <c r="AC968" i="8" s="1"/>
  <c r="AA191" i="8"/>
  <c r="AB191" i="8" s="1"/>
  <c r="AC191" i="8" s="1"/>
  <c r="AA306" i="8"/>
  <c r="AB306" i="8" s="1"/>
  <c r="AC306" i="8" s="1"/>
  <c r="AA845" i="8"/>
  <c r="AB845" i="8" s="1"/>
  <c r="AC845" i="8" s="1"/>
  <c r="AA162" i="8"/>
  <c r="AB162" i="8" s="1"/>
  <c r="AC162" i="8" s="1"/>
  <c r="AA559" i="8"/>
  <c r="AB559" i="8" s="1"/>
  <c r="AC559" i="8" s="1"/>
  <c r="AA920" i="8"/>
  <c r="AB920" i="8" s="1"/>
  <c r="AC920" i="8" s="1"/>
  <c r="AA301" i="8"/>
  <c r="AB301" i="8" s="1"/>
  <c r="AC301" i="8" s="1"/>
  <c r="AA833" i="8"/>
  <c r="AB833" i="8" s="1"/>
  <c r="AC833" i="8" s="1"/>
  <c r="AA973" i="8"/>
  <c r="AB973" i="8" s="1"/>
  <c r="AC973" i="8" s="1"/>
  <c r="AA189" i="8"/>
  <c r="AB189" i="8" s="1"/>
  <c r="AC189" i="8" s="1"/>
  <c r="AA8" i="8"/>
  <c r="AA148" i="8"/>
  <c r="AA193" i="8"/>
  <c r="AB193" i="8" s="1"/>
  <c r="AC193" i="8" s="1"/>
  <c r="AA956" i="8"/>
  <c r="AB956" i="8" s="1"/>
  <c r="AC956" i="8" s="1"/>
  <c r="AA622" i="8"/>
  <c r="AB622" i="8" s="1"/>
  <c r="AC622" i="8" s="1"/>
  <c r="AA41" i="8"/>
  <c r="AB41" i="8" s="1"/>
  <c r="AC41" i="8" s="1"/>
  <c r="AA736" i="8"/>
  <c r="AB736" i="8" s="1"/>
  <c r="AC736" i="8" s="1"/>
  <c r="AA509" i="8"/>
  <c r="AB509" i="8" s="1"/>
  <c r="AC509" i="8" s="1"/>
  <c r="AA115" i="8"/>
  <c r="AB115" i="8" s="1"/>
  <c r="AC115" i="8" s="1"/>
  <c r="AA654" i="8"/>
  <c r="AB654" i="8" s="1"/>
  <c r="AC654" i="8" s="1"/>
  <c r="AC793" i="8"/>
  <c r="AA137" i="8"/>
  <c r="AB137" i="8" s="1"/>
  <c r="AC137" i="8" s="1"/>
  <c r="AA28" i="8"/>
  <c r="AB28" i="8" s="1"/>
  <c r="AC28" i="8" s="1"/>
  <c r="AA36" i="8"/>
  <c r="AB36" i="8" s="1"/>
  <c r="AC36" i="8" s="1"/>
  <c r="AA397" i="8"/>
  <c r="AB397" i="8" s="1"/>
  <c r="AC397" i="8" s="1"/>
  <c r="AA23" i="8"/>
  <c r="AB23" i="8" s="1"/>
  <c r="AC23" i="8" s="1"/>
  <c r="AA890" i="8"/>
  <c r="AB890" i="8" s="1"/>
  <c r="AC890" i="8" s="1"/>
  <c r="AA982" i="8"/>
  <c r="AB982" i="8" s="1"/>
  <c r="AC982" i="8" s="1"/>
  <c r="AA461" i="8"/>
  <c r="AA134" i="8"/>
  <c r="AB134" i="8" s="1"/>
  <c r="AC134" i="8" s="1"/>
  <c r="AA217" i="8"/>
  <c r="AB217" i="8" s="1"/>
  <c r="AC217" i="8" s="1"/>
  <c r="AA985" i="8"/>
  <c r="AB985" i="8" s="1"/>
  <c r="AC985" i="8" s="1"/>
  <c r="AA114" i="8"/>
  <c r="AB114" i="8" s="1"/>
  <c r="AC114" i="8" s="1"/>
  <c r="AA271" i="8"/>
  <c r="AB271" i="8" s="1"/>
  <c r="AC271" i="8" s="1"/>
  <c r="AA430" i="8"/>
  <c r="AB430" i="8" s="1"/>
  <c r="AC430" i="8" s="1"/>
  <c r="AA677" i="8"/>
  <c r="AB677" i="8" s="1"/>
  <c r="AC677" i="8" s="1"/>
  <c r="AA979" i="8"/>
  <c r="AB979" i="8" s="1"/>
  <c r="AC979" i="8" s="1"/>
  <c r="AA471" i="8"/>
  <c r="AB471" i="8" s="1"/>
  <c r="AC471" i="8" s="1"/>
  <c r="AA605" i="8"/>
  <c r="AB605" i="8" s="1"/>
  <c r="AC605" i="8" s="1"/>
  <c r="AA359" i="8"/>
  <c r="AB359" i="8" s="1"/>
  <c r="AC359" i="8" s="1"/>
  <c r="AA321" i="8"/>
  <c r="AB321" i="8" s="1"/>
  <c r="AC321" i="8" s="1"/>
  <c r="AA531" i="8"/>
  <c r="AB531" i="8" s="1"/>
  <c r="AC531" i="8" s="1"/>
  <c r="AA580" i="8"/>
  <c r="AB580" i="8" s="1"/>
  <c r="AC580" i="8" s="1"/>
  <c r="AA590" i="8"/>
  <c r="AB590" i="8" s="1"/>
  <c r="AC590" i="8" s="1"/>
  <c r="AA722" i="8"/>
  <c r="AB722" i="8" s="1"/>
  <c r="AC722" i="8" s="1"/>
  <c r="AA601" i="8"/>
  <c r="AB601" i="8" s="1"/>
  <c r="AC601" i="8" s="1"/>
  <c r="AA697" i="8"/>
  <c r="AB697" i="8" s="1"/>
  <c r="AC697" i="8" s="1"/>
  <c r="AA739" i="8"/>
  <c r="AB739" i="8" s="1"/>
  <c r="AC739" i="8" s="1"/>
  <c r="AA990" i="8"/>
  <c r="AB990" i="8" s="1"/>
  <c r="AC990" i="8" s="1"/>
  <c r="AA322" i="8"/>
  <c r="AB322" i="8" s="1"/>
  <c r="AC322" i="8" s="1"/>
  <c r="AA524" i="8"/>
  <c r="AC272" i="8"/>
  <c r="AA360" i="8"/>
  <c r="AA815" i="8"/>
  <c r="AB815" i="8" s="1"/>
  <c r="AC815" i="8" s="1"/>
  <c r="AA628" i="8"/>
  <c r="AB628" i="8" s="1"/>
  <c r="AC628" i="8" s="1"/>
  <c r="AA530" i="8"/>
  <c r="AB530" i="8" s="1"/>
  <c r="AC530" i="8" s="1"/>
  <c r="AA592" i="8"/>
  <c r="AB592" i="8" s="1"/>
  <c r="AC592" i="8" s="1"/>
  <c r="AA90" i="8"/>
  <c r="AB90" i="8" s="1"/>
  <c r="AC90" i="8" s="1"/>
  <c r="AA858" i="8"/>
  <c r="AB858" i="8" s="1"/>
  <c r="AC858" i="8" s="1"/>
  <c r="AA546" i="8"/>
  <c r="AB546" i="8" s="1"/>
  <c r="AC546" i="8" s="1"/>
  <c r="AA232" i="8"/>
  <c r="AB232" i="8" s="1"/>
  <c r="AC232" i="8" s="1"/>
  <c r="AA428" i="8"/>
  <c r="AB428" i="8" s="1"/>
  <c r="AC428" i="8" s="1"/>
  <c r="AA369" i="8"/>
  <c r="AB369" i="8" s="1"/>
  <c r="AC369" i="8" s="1"/>
  <c r="AA103" i="8"/>
  <c r="AB103" i="8" s="1"/>
  <c r="AC103" i="8" s="1"/>
  <c r="AA159" i="8"/>
  <c r="AB159" i="8" s="1"/>
  <c r="AC159" i="8" s="1"/>
  <c r="AA22" i="8"/>
  <c r="AB22" i="8" s="1"/>
  <c r="AC22" i="8" s="1"/>
  <c r="AA30" i="8"/>
  <c r="AB30" i="8" s="1"/>
  <c r="AC30" i="8" s="1"/>
  <c r="AA791" i="8"/>
  <c r="AB791" i="8" s="1"/>
  <c r="AC791" i="8" s="1"/>
  <c r="AA508" i="8"/>
  <c r="AB508" i="8" s="1"/>
  <c r="AC508" i="8" s="1"/>
  <c r="AA213" i="8"/>
  <c r="AB213" i="8" s="1"/>
  <c r="AC213" i="8" s="1"/>
  <c r="AA76" i="8"/>
  <c r="AB76" i="8" s="1"/>
  <c r="AC76" i="8" s="1"/>
  <c r="AA325" i="8"/>
  <c r="AB325" i="8" s="1"/>
  <c r="AC325" i="8" s="1"/>
  <c r="AA556" i="8"/>
  <c r="AB556" i="8" s="1"/>
  <c r="AC556" i="8" s="1"/>
  <c r="AA88" i="8"/>
  <c r="AB88" i="8" s="1"/>
  <c r="AC88" i="8" s="1"/>
  <c r="AA744" i="8"/>
  <c r="AB744" i="8" s="1"/>
  <c r="AC744" i="8" s="1"/>
  <c r="AA259" i="8"/>
  <c r="AB259" i="8" s="1"/>
  <c r="AC259" i="8" s="1"/>
  <c r="AA794" i="8"/>
  <c r="AB794" i="8" s="1"/>
  <c r="AC794" i="8" s="1"/>
  <c r="AA212" i="8"/>
  <c r="AB212" i="8" s="1"/>
  <c r="AC212" i="8" s="1"/>
  <c r="AA709" i="8"/>
  <c r="AB709" i="8" s="1"/>
  <c r="AC709" i="8" s="1"/>
  <c r="AA356" i="8"/>
  <c r="AB356" i="8" s="1"/>
  <c r="AC356" i="8" s="1"/>
  <c r="AA895" i="8"/>
  <c r="AB895" i="8" s="1"/>
  <c r="AC895" i="8" s="1"/>
  <c r="AA286" i="8"/>
  <c r="AB286" i="8" s="1"/>
  <c r="AC286" i="8" s="1"/>
  <c r="AA464" i="8"/>
  <c r="AB464" i="8" s="1"/>
  <c r="AC464" i="8" s="1"/>
  <c r="AA779" i="8"/>
  <c r="AB779" i="8" s="1"/>
  <c r="AC779" i="8" s="1"/>
  <c r="AA93" i="8"/>
  <c r="AB93" i="8" s="1"/>
  <c r="AC93" i="8" s="1"/>
  <c r="AA674" i="8"/>
  <c r="AB674" i="8" s="1"/>
  <c r="AC674" i="8" s="1"/>
  <c r="AA975" i="8"/>
  <c r="AB975" i="8" s="1"/>
  <c r="AA285" i="8"/>
  <c r="AB285" i="8" s="1"/>
  <c r="AC285" i="8" s="1"/>
  <c r="AA662" i="8"/>
  <c r="AB662" i="8" s="1"/>
  <c r="AC662" i="8" s="1"/>
  <c r="AA778" i="8"/>
  <c r="AB778" i="8" s="1"/>
  <c r="AC778" i="8" s="1"/>
  <c r="AA583" i="8"/>
  <c r="AB583" i="8" s="1"/>
  <c r="AC583" i="8" s="1"/>
  <c r="AA653" i="8"/>
  <c r="AB653" i="8" s="1"/>
  <c r="AC653" i="8" s="1"/>
  <c r="AA100" i="8"/>
  <c r="AB100" i="8" s="1"/>
  <c r="AC100" i="8" s="1"/>
  <c r="AA313" i="8"/>
  <c r="AB313" i="8" s="1"/>
  <c r="AC313" i="8" s="1"/>
  <c r="AA518" i="8"/>
  <c r="AB518" i="8" s="1"/>
  <c r="AC518" i="8" s="1"/>
  <c r="AA593" i="8"/>
  <c r="AB593" i="8" s="1"/>
  <c r="AC593" i="8" s="1"/>
  <c r="AA759" i="8"/>
  <c r="AB759" i="8" s="1"/>
  <c r="AC759" i="8" s="1"/>
  <c r="AA855" i="8"/>
  <c r="AB855" i="8" s="1"/>
  <c r="AC855" i="8" s="1"/>
  <c r="AA173" i="8"/>
  <c r="AB173" i="8" s="1"/>
  <c r="AC173" i="8" s="1"/>
  <c r="AA288" i="8"/>
  <c r="AB288" i="8" s="1"/>
  <c r="AC288" i="8" s="1"/>
  <c r="AA422" i="8"/>
  <c r="AB422" i="8" s="1"/>
  <c r="AC422" i="8" s="1"/>
  <c r="AA540" i="8"/>
  <c r="AB540" i="8" s="1"/>
  <c r="AC540" i="8" s="1"/>
  <c r="AA586" i="8"/>
  <c r="AB586" i="8" s="1"/>
  <c r="AC586" i="8" s="1"/>
  <c r="AA720" i="8"/>
  <c r="AB720" i="8" s="1"/>
  <c r="AC720" i="8" s="1"/>
  <c r="AA737" i="8"/>
  <c r="AB737" i="8" s="1"/>
  <c r="AC737" i="8" s="1"/>
  <c r="AA862" i="8"/>
  <c r="AB862" i="8" s="1"/>
  <c r="AC862" i="8" s="1"/>
  <c r="AA980" i="8"/>
  <c r="AB980" i="8" s="1"/>
  <c r="AC980" i="8" s="1"/>
  <c r="AA70" i="8"/>
  <c r="AA307" i="8"/>
  <c r="AB307" i="8" s="1"/>
  <c r="AC307" i="8" s="1"/>
  <c r="AA447" i="8"/>
  <c r="AB447" i="8" s="1"/>
  <c r="AC447" i="8" s="1"/>
  <c r="AA676" i="8"/>
  <c r="AB676" i="8" s="1"/>
  <c r="AC676" i="8" s="1"/>
  <c r="AA591" i="8"/>
  <c r="AB591" i="8" s="1"/>
  <c r="AC591" i="8" s="1"/>
  <c r="AA685" i="8"/>
  <c r="AB685" i="8" s="1"/>
  <c r="AC685" i="8" s="1"/>
  <c r="AA912" i="8"/>
  <c r="AB912" i="8" s="1"/>
  <c r="AC912" i="8" s="1"/>
  <c r="AA943" i="8"/>
  <c r="AB943" i="8" s="1"/>
  <c r="AC943" i="8" s="1"/>
  <c r="AA384" i="8"/>
  <c r="AB384" i="8" s="1"/>
  <c r="AC384" i="8" s="1"/>
  <c r="AA411" i="8"/>
  <c r="AB411" i="8" s="1"/>
  <c r="AC411" i="8" s="1"/>
  <c r="AA562" i="8"/>
  <c r="AB562" i="8" s="1"/>
  <c r="AC562" i="8" s="1"/>
  <c r="AA706" i="8"/>
  <c r="AB706" i="8" s="1"/>
  <c r="AA832" i="8"/>
  <c r="AB832" i="8" s="1"/>
  <c r="AC832" i="8" s="1"/>
  <c r="AA928" i="8"/>
  <c r="AB928" i="8" s="1"/>
  <c r="AC928" i="8" s="1"/>
  <c r="AA181" i="8"/>
  <c r="AB181" i="8" s="1"/>
  <c r="AC181" i="8" s="1"/>
  <c r="AA260" i="8"/>
  <c r="AB260" i="8" s="1"/>
  <c r="AC260" i="8" s="1"/>
  <c r="AA502" i="8"/>
  <c r="AB502" i="8" s="1"/>
  <c r="AC502" i="8" s="1"/>
  <c r="AA634" i="8"/>
  <c r="AB634" i="8" s="1"/>
  <c r="AC634" i="8" s="1"/>
  <c r="AA797" i="8"/>
  <c r="AB797" i="8" s="1"/>
  <c r="AC797" i="8" s="1"/>
  <c r="AA947" i="8"/>
  <c r="AB947" i="8" s="1"/>
  <c r="AA63" i="8"/>
  <c r="AB63" i="8" s="1"/>
  <c r="AC63" i="8" s="1"/>
  <c r="AA177" i="8"/>
  <c r="AB177" i="8" s="1"/>
  <c r="AC177" i="8" s="1"/>
  <c r="AA187" i="8"/>
  <c r="AB187" i="8" s="1"/>
  <c r="AC187" i="8" s="1"/>
  <c r="AA403" i="8"/>
  <c r="AB403" i="8" s="1"/>
  <c r="AC403" i="8" s="1"/>
  <c r="AA704" i="8"/>
  <c r="AB704" i="8" s="1"/>
  <c r="AC704" i="8" s="1"/>
  <c r="AA745" i="8"/>
  <c r="AB745" i="8" s="1"/>
  <c r="AC745" i="8" s="1"/>
  <c r="AA970" i="8"/>
  <c r="AB970" i="8" s="1"/>
  <c r="AC970" i="8" s="1"/>
  <c r="AA296" i="8"/>
  <c r="AB296" i="8" s="1"/>
  <c r="AC296" i="8" s="1"/>
  <c r="AA278" i="8"/>
  <c r="AB278" i="8" s="1"/>
  <c r="AC278" i="8" s="1"/>
  <c r="AA522" i="8"/>
  <c r="AB522" i="8" s="1"/>
  <c r="AC522" i="8" s="1"/>
  <c r="AA500" i="8"/>
  <c r="AB500" i="8" s="1"/>
  <c r="AC500" i="8" s="1"/>
  <c r="AA533" i="8"/>
  <c r="AB533" i="8" s="1"/>
  <c r="AC533" i="8" s="1"/>
  <c r="AA616" i="8"/>
  <c r="AB616" i="8" s="1"/>
  <c r="AC616" i="8" s="1"/>
  <c r="AA717" i="8"/>
  <c r="AB717" i="8" s="1"/>
  <c r="AC717" i="8" s="1"/>
  <c r="AA827" i="8"/>
  <c r="AB827" i="8" s="1"/>
  <c r="AC827" i="8" s="1"/>
  <c r="AA682" i="8"/>
  <c r="AB682" i="8" s="1"/>
  <c r="AC682" i="8" s="1"/>
  <c r="AA712" i="8"/>
  <c r="AB712" i="8" s="1"/>
  <c r="AC712" i="8" s="1"/>
  <c r="AA944" i="8"/>
  <c r="AB944" i="8" s="1"/>
  <c r="AC944" i="8" s="1"/>
  <c r="AA989" i="8"/>
  <c r="AB989" i="8" s="1"/>
  <c r="AC989" i="8" s="1"/>
  <c r="AA218" i="8"/>
  <c r="AB218" i="8" s="1"/>
  <c r="AC218" i="8" s="1"/>
  <c r="AA394" i="8"/>
  <c r="AB394" i="8" s="1"/>
  <c r="AC394" i="8" s="1"/>
  <c r="AA539" i="8"/>
  <c r="AB539" i="8" s="1"/>
  <c r="AA655" i="8"/>
  <c r="AB655" i="8" s="1"/>
  <c r="AA711" i="8"/>
  <c r="AB711" i="8" s="1"/>
  <c r="AC711" i="8" s="1"/>
  <c r="AA729" i="8"/>
  <c r="AB729" i="8" s="1"/>
  <c r="AC729" i="8" s="1"/>
  <c r="AA777" i="8"/>
  <c r="AB777" i="8" s="1"/>
  <c r="AC777" i="8" s="1"/>
  <c r="AA896" i="8"/>
  <c r="AB896" i="8" s="1"/>
  <c r="AC896" i="8" s="1"/>
  <c r="AA949" i="8"/>
  <c r="AB949" i="8" s="1"/>
  <c r="AC949" i="8" s="1"/>
  <c r="AA987" i="8"/>
  <c r="AB987" i="8" s="1"/>
  <c r="AC987" i="8" s="1"/>
  <c r="AA20" i="8"/>
  <c r="AB20" i="8" s="1"/>
  <c r="AC20" i="8" s="1"/>
  <c r="AA732" i="8"/>
  <c r="AB732" i="8" s="1"/>
  <c r="AC732" i="8" s="1"/>
  <c r="AA287" i="8"/>
  <c r="AB287" i="8" s="1"/>
  <c r="AC287" i="8" s="1"/>
  <c r="AA221" i="8"/>
  <c r="AB221" i="8" s="1"/>
  <c r="AC221" i="8" s="1"/>
  <c r="AA444" i="8"/>
  <c r="AB444" i="8" s="1"/>
  <c r="AC444" i="8" s="1"/>
  <c r="AA641" i="8"/>
  <c r="AB641" i="8" s="1"/>
  <c r="AC641" i="8" s="1"/>
  <c r="AA718" i="8"/>
  <c r="AB718" i="8" s="1"/>
  <c r="AC718" i="8" s="1"/>
  <c r="AA227" i="8"/>
  <c r="AB227" i="8" s="1"/>
  <c r="AC227" i="8" s="1"/>
  <c r="AA734" i="8"/>
  <c r="AB734" i="8" s="1"/>
  <c r="AC734" i="8" s="1"/>
  <c r="AA14" i="8"/>
  <c r="AB14" i="8" s="1"/>
  <c r="AA381" i="8"/>
  <c r="AB381" i="8" s="1"/>
  <c r="AC381" i="8" s="1"/>
  <c r="AA104" i="8"/>
  <c r="AB104" i="8" s="1"/>
  <c r="AC104" i="8" s="1"/>
  <c r="AA536" i="8"/>
  <c r="AB536" i="8" s="1"/>
  <c r="AC536" i="8" s="1"/>
  <c r="AA49" i="8"/>
  <c r="AB49" i="8" s="1"/>
  <c r="AC49" i="8" s="1"/>
  <c r="AA1002" i="8"/>
  <c r="AB1002" i="8" s="1"/>
  <c r="AC1002" i="8" s="1"/>
  <c r="AA474" i="8"/>
  <c r="AA820" i="8"/>
  <c r="AB820" i="8" s="1"/>
  <c r="AC820" i="8" s="1"/>
  <c r="AA404" i="8"/>
  <c r="AB404" i="8" s="1"/>
  <c r="AC404" i="8" s="1"/>
  <c r="AA215" i="8"/>
  <c r="AB215" i="8" s="1"/>
  <c r="AC215" i="8" s="1"/>
  <c r="AA670" i="8"/>
  <c r="AB670" i="8" s="1"/>
  <c r="AC670" i="8" s="1"/>
  <c r="AA256" i="8"/>
  <c r="AB256" i="8" s="1"/>
  <c r="AC256" i="8" s="1"/>
  <c r="AA863" i="8"/>
  <c r="AB863" i="8" s="1"/>
  <c r="AC863" i="8" s="1"/>
  <c r="AA324" i="8"/>
  <c r="AB324" i="8" s="1"/>
  <c r="AC324" i="8" s="1"/>
  <c r="AA336" i="8"/>
  <c r="AB336" i="8" s="1"/>
  <c r="AC336" i="8" s="1"/>
  <c r="AA141" i="8"/>
  <c r="AB141" i="8" s="1"/>
  <c r="AC141" i="8" s="1"/>
  <c r="AA241" i="8"/>
  <c r="AB241" i="8" s="1"/>
  <c r="AC241" i="8" s="1"/>
  <c r="AA687" i="8"/>
  <c r="AA426" i="8"/>
  <c r="AB426" i="8" s="1"/>
  <c r="AC426" i="8" s="1"/>
  <c r="AA475" i="8"/>
  <c r="AB475" i="8" s="1"/>
  <c r="AC475" i="8" s="1"/>
  <c r="AA577" i="8"/>
  <c r="AB577" i="8" s="1"/>
  <c r="AC577" i="8" s="1"/>
  <c r="AA756" i="8"/>
  <c r="AB756" i="8" s="1"/>
  <c r="AC756" i="8" s="1"/>
  <c r="AA126" i="8"/>
  <c r="AB126" i="8" s="1"/>
  <c r="AC126" i="8" s="1"/>
  <c r="AA371" i="8"/>
  <c r="AB371" i="8" s="1"/>
  <c r="AC371" i="8" s="1"/>
  <c r="AA808" i="8"/>
  <c r="AB808" i="8" s="1"/>
  <c r="AC808" i="8" s="1"/>
  <c r="AA887" i="8"/>
  <c r="AB887" i="8" s="1"/>
  <c r="AC887" i="8" s="1"/>
  <c r="AA1003" i="8"/>
  <c r="AB1003" i="8" s="1"/>
  <c r="AC1003" i="8" s="1"/>
  <c r="AA234" i="8"/>
  <c r="AB234" i="8" s="1"/>
  <c r="AC234" i="8" s="1"/>
  <c r="AA294" i="8"/>
  <c r="AB294" i="8" s="1"/>
  <c r="AC294" i="8" s="1"/>
  <c r="AA519" i="8"/>
  <c r="AB519" i="8" s="1"/>
  <c r="AC519" i="8" s="1"/>
  <c r="AA247" i="8"/>
  <c r="AA671" i="8"/>
  <c r="AB671" i="8" s="1"/>
  <c r="AC671" i="8" s="1"/>
  <c r="AA569" i="8"/>
  <c r="AA758" i="8"/>
  <c r="AB758" i="8" s="1"/>
  <c r="AC758" i="8" s="1"/>
  <c r="AA867" i="8"/>
  <c r="AB867" i="8" s="1"/>
  <c r="AC867" i="8" s="1"/>
  <c r="AA889" i="8"/>
  <c r="AB889" i="8" s="1"/>
  <c r="AC889" i="8" s="1"/>
  <c r="AA991" i="8"/>
  <c r="AB991" i="8" s="1"/>
  <c r="AC991" i="8" s="1"/>
  <c r="AA179" i="8"/>
  <c r="AB179" i="8" s="1"/>
  <c r="AC179" i="8" s="1"/>
  <c r="AA250" i="8"/>
  <c r="AA900" i="8"/>
  <c r="AB900" i="8" s="1"/>
  <c r="AC900" i="8" s="1"/>
  <c r="AC967" i="8"/>
  <c r="AC27" i="8"/>
  <c r="AA52" i="8"/>
  <c r="AB52" i="8" s="1"/>
  <c r="AC52" i="8" s="1"/>
  <c r="AA44" i="8"/>
  <c r="AB44" i="8" s="1"/>
  <c r="AC44" i="8" s="1"/>
  <c r="AA268" i="8"/>
  <c r="AB268" i="8" s="1"/>
  <c r="AC268" i="8" s="1"/>
  <c r="AA255" i="8"/>
  <c r="AB255" i="8" s="1"/>
  <c r="AC255" i="8" s="1"/>
  <c r="AA290" i="8"/>
  <c r="AB290" i="8" s="1"/>
  <c r="AC290" i="8" s="1"/>
  <c r="AA945" i="8"/>
  <c r="AB945" i="8" s="1"/>
  <c r="AC945" i="8" s="1"/>
  <c r="AA203" i="8"/>
  <c r="AB203" i="8" s="1"/>
  <c r="AC203" i="8" s="1"/>
  <c r="AA264" i="8"/>
  <c r="AB264" i="8" s="1"/>
  <c r="AC264" i="8" s="1"/>
  <c r="AA391" i="8"/>
  <c r="AB391" i="8" s="1"/>
  <c r="AC391" i="8" s="1"/>
  <c r="AA575" i="8"/>
  <c r="AB575" i="8" s="1"/>
  <c r="AC575" i="8" s="1"/>
  <c r="AA220" i="8"/>
  <c r="AB220" i="8" s="1"/>
  <c r="AC220" i="8" s="1"/>
  <c r="AA75" i="8"/>
  <c r="AB75" i="8" s="1"/>
  <c r="AC75" i="8" s="1"/>
  <c r="AA211" i="8"/>
  <c r="AA352" i="8"/>
  <c r="AB352" i="8" s="1"/>
  <c r="AC352" i="8" s="1"/>
  <c r="AA246" i="8"/>
  <c r="AA595" i="8"/>
  <c r="AB595" i="8" s="1"/>
  <c r="AC595" i="8" s="1"/>
  <c r="AA787" i="8"/>
  <c r="AB787" i="8" s="1"/>
  <c r="AC787" i="8" s="1"/>
  <c r="AA224" i="8"/>
  <c r="AB224" i="8" s="1"/>
  <c r="AC224" i="8" s="1"/>
  <c r="AA158" i="8"/>
  <c r="AB158" i="8" s="1"/>
  <c r="AC158" i="8" s="1"/>
  <c r="AA125" i="8"/>
  <c r="AB125" i="8" s="1"/>
  <c r="AC125" i="8" s="1"/>
  <c r="AA284" i="8"/>
  <c r="AB284" i="8" s="1"/>
  <c r="AC284" i="8" s="1"/>
  <c r="AA405" i="8"/>
  <c r="AB405" i="8" s="1"/>
  <c r="AC405" i="8" s="1"/>
  <c r="AA520" i="8"/>
  <c r="AB520" i="8" s="1"/>
  <c r="AC520" i="8" s="1"/>
  <c r="AA691" i="8"/>
  <c r="AB691" i="8" s="1"/>
  <c r="AC691" i="8" s="1"/>
  <c r="AA703" i="8"/>
  <c r="AB703" i="8" s="1"/>
  <c r="AC703" i="8" s="1"/>
  <c r="AA753" i="8"/>
  <c r="AB753" i="8" s="1"/>
  <c r="AC753" i="8" s="1"/>
  <c r="AA762" i="8"/>
  <c r="AB762" i="8" s="1"/>
  <c r="AC762" i="8" s="1"/>
  <c r="AA636" i="8"/>
  <c r="AB636" i="8" s="1"/>
  <c r="AC636" i="8" s="1"/>
  <c r="AA723" i="8"/>
  <c r="AB723" i="8" s="1"/>
  <c r="AC723" i="8" s="1"/>
  <c r="AA901" i="8"/>
  <c r="AB901" i="8" s="1"/>
  <c r="AC901" i="8" s="1"/>
  <c r="AA468" i="8"/>
  <c r="AB468" i="8" s="1"/>
  <c r="AC468" i="8" s="1"/>
  <c r="AA705" i="8"/>
  <c r="AB705" i="8" s="1"/>
  <c r="AC705" i="8" s="1"/>
  <c r="AA974" i="8"/>
  <c r="AB974" i="8" s="1"/>
  <c r="AC974" i="8" s="1"/>
  <c r="AA790" i="8"/>
  <c r="AB790" i="8" s="1"/>
  <c r="AC790" i="8" s="1"/>
  <c r="AA303" i="8"/>
  <c r="AB303" i="8" s="1"/>
  <c r="AC303" i="8" s="1"/>
  <c r="AA971" i="8"/>
  <c r="AB971" i="8" s="1"/>
  <c r="AC971" i="8" s="1"/>
  <c r="AA145" i="8"/>
  <c r="AB145" i="8" s="1"/>
  <c r="AC145" i="8" s="1"/>
  <c r="AA510" i="8"/>
  <c r="AB510" i="8" s="1"/>
  <c r="AC510" i="8" s="1"/>
  <c r="AA637" i="8"/>
  <c r="AB637" i="8" s="1"/>
  <c r="AC637" i="8" s="1"/>
  <c r="AA550" i="8"/>
  <c r="AB550" i="8" s="1"/>
  <c r="AC550" i="8" s="1"/>
  <c r="AA136" i="8"/>
  <c r="AB136" i="8" s="1"/>
  <c r="AC136" i="8" s="1"/>
  <c r="AA378" i="8"/>
  <c r="AB378" i="8" s="1"/>
  <c r="AC378" i="8" s="1"/>
  <c r="AA480" i="8"/>
  <c r="AB480" i="8" s="1"/>
  <c r="AC480" i="8" s="1"/>
  <c r="AA188" i="8"/>
  <c r="AB188" i="8" s="1"/>
  <c r="AC188" i="8" s="1"/>
  <c r="AA441" i="8"/>
  <c r="AB441" i="8" s="1"/>
  <c r="AC441" i="8" s="1"/>
  <c r="AA935" i="8"/>
  <c r="AB935" i="8" s="1"/>
  <c r="AC935" i="8" s="1"/>
  <c r="AA994" i="8"/>
  <c r="AB994" i="8" s="1"/>
  <c r="AC994" i="8" s="1"/>
  <c r="AA652" i="8"/>
  <c r="AB652" i="8" s="1"/>
  <c r="AC652" i="8" s="1"/>
  <c r="AA281" i="8"/>
  <c r="AB281" i="8" s="1"/>
  <c r="AC281" i="8" s="1"/>
  <c r="AA610" i="8"/>
  <c r="AB610" i="8" s="1"/>
  <c r="AC610" i="8" s="1"/>
  <c r="AA937" i="8"/>
  <c r="AB937" i="8" s="1"/>
  <c r="AC937" i="8" s="1"/>
  <c r="AA582" i="8"/>
  <c r="AB582" i="8" s="1"/>
  <c r="AC582" i="8" s="1"/>
  <c r="AA926" i="8"/>
  <c r="AB926" i="8" s="1"/>
  <c r="AC926" i="8" s="1"/>
  <c r="AA965" i="8"/>
  <c r="AB965" i="8" s="1"/>
  <c r="AC965" i="8" s="1"/>
  <c r="AA747" i="8"/>
  <c r="AB747" i="8" s="1"/>
  <c r="AC747" i="8" s="1"/>
  <c r="AA925" i="8"/>
  <c r="AB925" i="8" s="1"/>
  <c r="AC925" i="8" s="1"/>
  <c r="AA74" i="8"/>
  <c r="AB74" i="8" s="1"/>
  <c r="AC74" i="8" s="1"/>
  <c r="AA135" i="8"/>
  <c r="AB135" i="8" s="1"/>
  <c r="AC135" i="8" s="1"/>
  <c r="AA231" i="8"/>
  <c r="AB231" i="8" s="1"/>
  <c r="AC231" i="8" s="1"/>
  <c r="AA368" i="8"/>
  <c r="AB368" i="8" s="1"/>
  <c r="AC368" i="8" s="1"/>
  <c r="AA407" i="8"/>
  <c r="AB407" i="8" s="1"/>
  <c r="AC407" i="8" s="1"/>
  <c r="AA551" i="8"/>
  <c r="AB551" i="8" s="1"/>
  <c r="AC551" i="8" s="1"/>
  <c r="AA812" i="8"/>
  <c r="AB812" i="8" s="1"/>
  <c r="AC812" i="8" s="1"/>
  <c r="AA922" i="8"/>
  <c r="AB922" i="8" s="1"/>
  <c r="AA59" i="8"/>
  <c r="AB59" i="8" s="1"/>
  <c r="AC59" i="8" s="1"/>
  <c r="AA86" i="8"/>
  <c r="AB86" i="8" s="1"/>
  <c r="AC86" i="8" s="1"/>
  <c r="AA329" i="8"/>
  <c r="AB329" i="8" s="1"/>
  <c r="AC329" i="8" s="1"/>
  <c r="AA466" i="8"/>
  <c r="AB466" i="8" s="1"/>
  <c r="AC466" i="8" s="1"/>
  <c r="AA406" i="8"/>
  <c r="AB406" i="8" s="1"/>
  <c r="AC406" i="8" s="1"/>
  <c r="AA516" i="8"/>
  <c r="AB516" i="8" s="1"/>
  <c r="AC516" i="8" s="1"/>
  <c r="AA623" i="8"/>
  <c r="AB623" i="8" s="1"/>
  <c r="AC623" i="8" s="1"/>
  <c r="AA701" i="8"/>
  <c r="AB701" i="8" s="1"/>
  <c r="AC701" i="8" s="1"/>
  <c r="AA854" i="8"/>
  <c r="AB854" i="8" s="1"/>
  <c r="AC854" i="8" s="1"/>
  <c r="AA961" i="8"/>
  <c r="AB961" i="8" s="1"/>
  <c r="AC961" i="8" s="1"/>
  <c r="AA318" i="8"/>
  <c r="AB318" i="8" s="1"/>
  <c r="AC318" i="8" s="1"/>
  <c r="AA460" i="8"/>
  <c r="AB460" i="8" s="1"/>
  <c r="AC460" i="8" s="1"/>
  <c r="AA541" i="8"/>
  <c r="AB541" i="8" s="1"/>
  <c r="AC541" i="8" s="1"/>
  <c r="AA731" i="8"/>
  <c r="AB731" i="8" s="1"/>
  <c r="AC731" i="8" s="1"/>
  <c r="AA914" i="8"/>
  <c r="AB914" i="8" s="1"/>
  <c r="AC914" i="8" s="1"/>
  <c r="AA917" i="8"/>
  <c r="AB917" i="8" s="1"/>
  <c r="AC917" i="8" s="1"/>
  <c r="AA108" i="8"/>
  <c r="AB108" i="8" s="1"/>
  <c r="AC108" i="8" s="1"/>
  <c r="AA142" i="8"/>
  <c r="AB142" i="8" s="1"/>
  <c r="AC142" i="8" s="1"/>
  <c r="AA377" i="8"/>
  <c r="AB377" i="8" s="1"/>
  <c r="AC377" i="8" s="1"/>
  <c r="AA421" i="8"/>
  <c r="AB421" i="8" s="1"/>
  <c r="AC421" i="8" s="1"/>
  <c r="AA547" i="8"/>
  <c r="AB547" i="8" s="1"/>
  <c r="AC547" i="8" s="1"/>
  <c r="AA730" i="8"/>
  <c r="AB730" i="8" s="1"/>
  <c r="AC730" i="8" s="1"/>
  <c r="AA826" i="8"/>
  <c r="AB826" i="8" s="1"/>
  <c r="AC826" i="8" s="1"/>
  <c r="AA963" i="8"/>
  <c r="AB963" i="8" s="1"/>
  <c r="AC963" i="8" s="1"/>
  <c r="AA983" i="8"/>
  <c r="AB983" i="8" s="1"/>
  <c r="AC983" i="8" s="1"/>
  <c r="AA182" i="8"/>
  <c r="AB182" i="8" s="1"/>
  <c r="AC182" i="8" s="1"/>
  <c r="AA190" i="8"/>
  <c r="AB190" i="8" s="1"/>
  <c r="AC190" i="8" s="1"/>
  <c r="AA328" i="8"/>
  <c r="AB328" i="8" s="1"/>
  <c r="AC328" i="8" s="1"/>
  <c r="AA412" i="8"/>
  <c r="AB412" i="8" s="1"/>
  <c r="AC412" i="8" s="1"/>
  <c r="AA346" i="8"/>
  <c r="AB346" i="8" s="1"/>
  <c r="AC346" i="8" s="1"/>
  <c r="AA478" i="8"/>
  <c r="AB478" i="8" s="1"/>
  <c r="AC478" i="8" s="1"/>
  <c r="AA477" i="8"/>
  <c r="AB477" i="8" s="1"/>
  <c r="AC477" i="8" s="1"/>
  <c r="AA707" i="8"/>
  <c r="AB707" i="8" s="1"/>
  <c r="AC707" i="8" s="1"/>
  <c r="AA699" i="8"/>
  <c r="AB699" i="8" s="1"/>
  <c r="AC699" i="8" s="1"/>
  <c r="AA800" i="8"/>
  <c r="AB800" i="8" s="1"/>
  <c r="AC800" i="8" s="1"/>
  <c r="AA856" i="8"/>
  <c r="AB856" i="8" s="1"/>
  <c r="AC856" i="8" s="1"/>
  <c r="AA931" i="8"/>
  <c r="AB931" i="8" s="1"/>
  <c r="AC931" i="8" s="1"/>
  <c r="AA1006" i="8"/>
  <c r="AB1006" i="8" s="1"/>
  <c r="AC1006" i="8" s="1"/>
  <c r="AA627" i="8"/>
  <c r="AB627" i="8" s="1"/>
  <c r="AC627" i="8" s="1"/>
  <c r="AA657" i="8"/>
  <c r="AB657" i="8" s="1"/>
  <c r="AC657" i="8" s="1"/>
  <c r="AA891" i="8"/>
  <c r="AB891" i="8" s="1"/>
  <c r="AC891" i="8" s="1"/>
  <c r="AA898" i="8"/>
  <c r="AB898" i="8" s="1"/>
  <c r="AC898" i="8" s="1"/>
  <c r="AA916" i="8"/>
  <c r="AB916" i="8" s="1"/>
  <c r="AC916" i="8" s="1"/>
  <c r="AA60" i="8"/>
  <c r="AB60" i="8" s="1"/>
  <c r="AC60" i="8" s="1"/>
  <c r="AA319" i="8"/>
  <c r="AB319" i="8" s="1"/>
  <c r="AC319" i="8" s="1"/>
  <c r="AA433" i="8"/>
  <c r="AB433" i="8" s="1"/>
  <c r="AC433" i="8" s="1"/>
  <c r="AA483" i="8"/>
  <c r="AB483" i="8" s="1"/>
  <c r="AC483" i="8" s="1"/>
  <c r="AA566" i="8"/>
  <c r="AB566" i="8" s="1"/>
  <c r="AC566" i="8" s="1"/>
  <c r="AA666" i="8"/>
  <c r="AB666" i="8" s="1"/>
  <c r="AC666" i="8" s="1"/>
  <c r="AA625" i="8"/>
  <c r="AB625" i="8" s="1"/>
  <c r="AC625" i="8" s="1"/>
  <c r="AA698" i="8"/>
  <c r="AB698" i="8" s="1"/>
  <c r="AC698" i="8" s="1"/>
  <c r="AA684" i="8"/>
  <c r="AB684" i="8" s="1"/>
  <c r="AC684" i="8" s="1"/>
  <c r="AA764" i="8"/>
  <c r="AB764" i="8" s="1"/>
  <c r="AC764" i="8" s="1"/>
  <c r="AA936" i="8"/>
  <c r="AB936" i="8" s="1"/>
  <c r="AC936" i="8" s="1"/>
  <c r="AA946" i="8"/>
  <c r="AB946" i="8" s="1"/>
  <c r="AC946" i="8" s="1"/>
  <c r="AA969" i="8"/>
  <c r="AB969" i="8" s="1"/>
  <c r="AC969" i="8" s="1"/>
  <c r="AA9" i="8"/>
  <c r="AB9" i="8" s="1"/>
  <c r="AA15" i="8"/>
  <c r="AA857" i="8"/>
  <c r="AB857" i="8" s="1"/>
  <c r="AC857" i="8" s="1"/>
  <c r="AA40" i="8"/>
  <c r="AB40" i="8" s="1"/>
  <c r="AC40" i="8" s="1"/>
  <c r="AA482" i="8"/>
  <c r="AB482" i="8" s="1"/>
  <c r="AC482" i="8" s="1"/>
  <c r="AA497" i="8"/>
  <c r="AB497" i="8" s="1"/>
  <c r="AC497" i="8" s="1"/>
  <c r="AA317" i="8"/>
  <c r="AB317" i="8" s="1"/>
  <c r="AC317" i="8" s="1"/>
  <c r="AA418" i="8"/>
  <c r="AB418" i="8" s="1"/>
  <c r="AC418" i="8" s="1"/>
  <c r="AA46" i="8"/>
  <c r="AB46" i="8" s="1"/>
  <c r="AC46" i="8" s="1"/>
  <c r="AA651" i="8"/>
  <c r="AB651" i="8" s="1"/>
  <c r="AC651" i="8" s="1"/>
  <c r="AA261" i="8"/>
  <c r="AB261" i="8" s="1"/>
  <c r="AC261" i="8" s="1"/>
  <c r="AA351" i="8"/>
  <c r="AB351" i="8" s="1"/>
  <c r="AC351" i="8" s="1"/>
  <c r="AA548" i="8"/>
  <c r="AB548" i="8" s="1"/>
  <c r="AC548" i="8" s="1"/>
  <c r="AA948" i="8"/>
  <c r="AB948" i="8" s="1"/>
  <c r="AC948" i="8" s="1"/>
  <c r="AA837" i="8"/>
  <c r="AB837" i="8" s="1"/>
  <c r="AC837" i="8" s="1"/>
  <c r="AA388" i="8"/>
  <c r="AA881" i="8"/>
  <c r="AB881" i="8" s="1"/>
  <c r="AC881" i="8" s="1"/>
  <c r="AA67" i="8"/>
  <c r="AA738" i="8"/>
  <c r="AB738" i="8" s="1"/>
  <c r="AC738" i="8" s="1"/>
  <c r="AA147" i="8"/>
  <c r="AB147" i="8" s="1"/>
  <c r="AC147" i="8" s="1"/>
  <c r="AA806" i="8"/>
  <c r="AB806" i="8" s="1"/>
  <c r="AC806" i="8" s="1"/>
  <c r="AA415" i="8"/>
  <c r="AB415" i="8" s="1"/>
  <c r="AC415" i="8" s="1"/>
  <c r="AA417" i="8"/>
  <c r="AB417" i="8" s="1"/>
  <c r="AC417" i="8" s="1"/>
  <c r="AA534" i="8"/>
  <c r="AB534" i="8" s="1"/>
  <c r="AC534" i="8" s="1"/>
  <c r="AA660" i="8"/>
  <c r="AB660" i="8" s="1"/>
  <c r="AC660" i="8" s="1"/>
  <c r="AA932" i="8"/>
  <c r="AB932" i="8" s="1"/>
  <c r="AC932" i="8" s="1"/>
  <c r="AA449" i="8"/>
  <c r="AB449" i="8" s="1"/>
  <c r="AC449" i="8" s="1"/>
  <c r="AA823" i="8"/>
  <c r="AB823" i="8" s="1"/>
  <c r="AC823" i="8" s="1"/>
  <c r="AA16" i="8"/>
  <c r="AB16" i="8" s="1"/>
  <c r="AA631" i="8"/>
  <c r="AB631" i="8" s="1"/>
  <c r="AC631" i="8" s="1"/>
  <c r="AB211" i="8"/>
  <c r="AC211" i="8" s="1"/>
  <c r="AB247" i="8"/>
  <c r="AC247" i="8" s="1"/>
  <c r="AB15" i="8"/>
  <c r="AB67" i="8"/>
  <c r="AC67" i="8" s="1"/>
  <c r="AC16" i="8"/>
  <c r="BB22" i="8"/>
  <c r="BB33" i="8"/>
  <c r="BB28" i="8"/>
  <c r="BB57" i="8"/>
  <c r="BB18" i="8"/>
  <c r="BB49" i="8"/>
  <c r="BB45" i="8"/>
  <c r="BB53" i="8"/>
  <c r="BB17" i="8"/>
  <c r="BB38" i="8"/>
  <c r="BB54" i="8"/>
  <c r="BB27" i="8"/>
  <c r="BB21" i="8"/>
  <c r="BB31" i="8"/>
  <c r="BB25" i="8"/>
  <c r="BB29" i="8"/>
  <c r="BB63" i="8"/>
  <c r="BB48" i="8"/>
  <c r="BB52" i="8"/>
  <c r="BB36" i="8"/>
  <c r="BB64" i="8"/>
  <c r="BB51" i="8"/>
  <c r="BB47" i="8"/>
  <c r="BB46" i="8"/>
  <c r="BB42" i="8"/>
  <c r="BB56" i="8"/>
  <c r="BB62" i="8"/>
  <c r="BB30" i="8"/>
  <c r="BB65" i="8"/>
  <c r="BB16" i="8"/>
  <c r="BB39" i="8"/>
  <c r="BB14" i="8"/>
  <c r="BB50" i="8"/>
  <c r="BB59" i="8"/>
  <c r="BB24" i="8"/>
  <c r="BB37" i="8"/>
  <c r="BB41" i="8"/>
  <c r="BB55" i="8"/>
  <c r="BB32" i="8"/>
  <c r="BB61" i="8"/>
  <c r="BB23" i="8"/>
  <c r="BB20" i="8"/>
  <c r="BB19" i="8"/>
  <c r="BB15" i="8"/>
  <c r="BB34" i="8"/>
  <c r="BB44" i="8"/>
  <c r="BB40" i="8"/>
  <c r="BB60" i="8"/>
  <c r="BB35" i="8"/>
  <c r="BB43" i="8"/>
  <c r="BB58" i="8"/>
  <c r="BB26" i="8"/>
  <c r="AY12" i="8"/>
  <c r="J26" i="5" s="1"/>
  <c r="BB12" i="8"/>
  <c r="AC14" i="8"/>
  <c r="AZ12" i="8" s="1"/>
  <c r="L26" i="5" s="1"/>
  <c r="Z26" i="5" s="1"/>
  <c r="AB246" i="8"/>
  <c r="AC246" i="8" s="1"/>
  <c r="AB8" i="8"/>
  <c r="AB70" i="8"/>
  <c r="AC70" i="8" s="1"/>
  <c r="AA393" i="8"/>
  <c r="AB393" i="8" s="1"/>
  <c r="AC393" i="8" s="1"/>
  <c r="AB280" i="8"/>
  <c r="AC280" i="8" s="1"/>
  <c r="AA487" i="8"/>
  <c r="AB487" i="8" s="1"/>
  <c r="AC487" i="8" s="1"/>
  <c r="AA866" i="8"/>
  <c r="AB866" i="8" s="1"/>
  <c r="AC866" i="8" s="1"/>
  <c r="AA171" i="8"/>
  <c r="AB171" i="8" s="1"/>
  <c r="AC171" i="8" s="1"/>
  <c r="AA816" i="8"/>
  <c r="AB816" i="8" s="1"/>
  <c r="AC816" i="8" s="1"/>
  <c r="AA178" i="8"/>
  <c r="AB178" i="8" s="1"/>
  <c r="AC178" i="8" s="1"/>
  <c r="AA427" i="8"/>
  <c r="AB427" i="8" s="1"/>
  <c r="AC427" i="8" s="1"/>
  <c r="AB506" i="8"/>
  <c r="AC506" i="8" s="1"/>
  <c r="AB569" i="8"/>
  <c r="AC569" i="8" s="1"/>
  <c r="AA690" i="8"/>
  <c r="AB690" i="8" s="1"/>
  <c r="AC690" i="8" s="1"/>
  <c r="AA760" i="8"/>
  <c r="AB760" i="8" s="1"/>
  <c r="AC760" i="8" s="1"/>
  <c r="AA942" i="8"/>
  <c r="AB942" i="8" s="1"/>
  <c r="AC942" i="8" s="1"/>
  <c r="AB742" i="8"/>
  <c r="AC742" i="8" s="1"/>
  <c r="AA875" i="8"/>
  <c r="AB875" i="8" s="1"/>
  <c r="AC875" i="8" s="1"/>
  <c r="AA964" i="8"/>
  <c r="AB964" i="8" s="1"/>
  <c r="AC964" i="8" s="1"/>
  <c r="AA263" i="8"/>
  <c r="AB263" i="8" s="1"/>
  <c r="AC263" i="8" s="1"/>
  <c r="AB250" i="8"/>
  <c r="AC250" i="8" s="1"/>
  <c r="AA425" i="8"/>
  <c r="AB425" i="8" s="1"/>
  <c r="AC425" i="8" s="1"/>
  <c r="AA485" i="8"/>
  <c r="AB485" i="8" s="1"/>
  <c r="AC485" i="8" s="1"/>
  <c r="AA646" i="8"/>
  <c r="AB646" i="8" s="1"/>
  <c r="AC646" i="8" s="1"/>
  <c r="AA680" i="8"/>
  <c r="AB680" i="8" s="1"/>
  <c r="AC680" i="8" s="1"/>
  <c r="AA801" i="8"/>
  <c r="AB801" i="8" s="1"/>
  <c r="AC801" i="8" s="1"/>
  <c r="AA843" i="8"/>
  <c r="AB843" i="8" s="1"/>
  <c r="AC843" i="8" s="1"/>
  <c r="AA803" i="8"/>
  <c r="AB803" i="8" s="1"/>
  <c r="AC803" i="8" s="1"/>
  <c r="AA98" i="8"/>
  <c r="AB98" i="8" s="1"/>
  <c r="AC98" i="8" s="1"/>
  <c r="AA143" i="8"/>
  <c r="AB143" i="8" s="1"/>
  <c r="AC143" i="8" s="1"/>
  <c r="AA235" i="8"/>
  <c r="AB235" i="8" s="1"/>
  <c r="AC235" i="8" s="1"/>
  <c r="AC706" i="8"/>
  <c r="AA309" i="8"/>
  <c r="AB309" i="8" s="1"/>
  <c r="AC309" i="8" s="1"/>
  <c r="AA469" i="8"/>
  <c r="AB469" i="8" s="1"/>
  <c r="AC469" i="8" s="1"/>
  <c r="AA853" i="8"/>
  <c r="AB853" i="8" s="1"/>
  <c r="AC853" i="8" s="1"/>
  <c r="AA455" i="8"/>
  <c r="AB455" i="8" s="1"/>
  <c r="AC455" i="8" s="1"/>
  <c r="AA852" i="8"/>
  <c r="AB852" i="8" s="1"/>
  <c r="AC852" i="8" s="1"/>
  <c r="AA814" i="8"/>
  <c r="AB814" i="8" s="1"/>
  <c r="AC814" i="8" s="1"/>
  <c r="AC539" i="8"/>
  <c r="AC655" i="8"/>
  <c r="AB409" i="8"/>
  <c r="AC409" i="8" s="1"/>
  <c r="AB885" i="8"/>
  <c r="AC885" i="8" s="1"/>
  <c r="AB474" i="8"/>
  <c r="AC474" i="8" s="1"/>
  <c r="AB923" i="8"/>
  <c r="AC923" i="8" s="1"/>
  <c r="AB664" i="8"/>
  <c r="AC664" i="8" s="1"/>
  <c r="AB379" i="8"/>
  <c r="AC379" i="8" s="1"/>
  <c r="AA835" i="8"/>
  <c r="AB835" i="8" s="1"/>
  <c r="AC835" i="8" s="1"/>
  <c r="AA10" i="8"/>
  <c r="AA578" i="8"/>
  <c r="AB578" i="8" s="1"/>
  <c r="AC578" i="8" s="1"/>
  <c r="AB202" i="8"/>
  <c r="AC202" i="8" s="1"/>
  <c r="AA555" i="8"/>
  <c r="AB555" i="8" s="1"/>
  <c r="AC555" i="8" s="1"/>
  <c r="AA708" i="8"/>
  <c r="AB708" i="8" s="1"/>
  <c r="AC708" i="8" s="1"/>
  <c r="AA799" i="8"/>
  <c r="AB799" i="8" s="1"/>
  <c r="AC799" i="8" s="1"/>
  <c r="AA603" i="8"/>
  <c r="AB603" i="8" s="1"/>
  <c r="AC603" i="8" s="1"/>
  <c r="AA785" i="8"/>
  <c r="AB785" i="8" s="1"/>
  <c r="AC785" i="8" s="1"/>
  <c r="AA613" i="8"/>
  <c r="AB613" i="8" s="1"/>
  <c r="AC613" i="8" s="1"/>
  <c r="AA950" i="8"/>
  <c r="AB950" i="8" s="1"/>
  <c r="AC950" i="8" s="1"/>
  <c r="AA251" i="8"/>
  <c r="AB251" i="8" s="1"/>
  <c r="AC251" i="8" s="1"/>
  <c r="AA771" i="8"/>
  <c r="AB771" i="8" s="1"/>
  <c r="AC771" i="8" s="1"/>
  <c r="AA198" i="8"/>
  <c r="AB198" i="8" s="1"/>
  <c r="AC198" i="8" s="1"/>
  <c r="AA323" i="8"/>
  <c r="AB323" i="8" s="1"/>
  <c r="AC323" i="8" s="1"/>
  <c r="AB489" i="8"/>
  <c r="AC489" i="8" s="1"/>
  <c r="AA588" i="8"/>
  <c r="AB588" i="8" s="1"/>
  <c r="AC588" i="8" s="1"/>
  <c r="AA78" i="8"/>
  <c r="AB78" i="8" s="1"/>
  <c r="AC78" i="8" s="1"/>
  <c r="AB208" i="8"/>
  <c r="AC208" i="8" s="1"/>
  <c r="AA132" i="8"/>
  <c r="AB132" i="8" s="1"/>
  <c r="AC132" i="8" s="1"/>
  <c r="AA45" i="8"/>
  <c r="AB45" i="8" s="1"/>
  <c r="AC45" i="8" s="1"/>
  <c r="AA84" i="8"/>
  <c r="AB84" i="8" s="1"/>
  <c r="AC84" i="8" s="1"/>
  <c r="AA97" i="8"/>
  <c r="AB97" i="8" s="1"/>
  <c r="AC97" i="8" s="1"/>
  <c r="AA26" i="8"/>
  <c r="AB26" i="8" s="1"/>
  <c r="AC26" i="8" s="1"/>
  <c r="AA454" i="8"/>
  <c r="AB454" i="8" s="1"/>
  <c r="AC454" i="8" s="1"/>
  <c r="AA48" i="8"/>
  <c r="AA571" i="8"/>
  <c r="AB571" i="8" s="1"/>
  <c r="AC571" i="8" s="1"/>
  <c r="AA262" i="8"/>
  <c r="AB262" i="8" s="1"/>
  <c r="AC262" i="8" s="1"/>
  <c r="AA954" i="8"/>
  <c r="AB954" i="8" s="1"/>
  <c r="AC954" i="8" s="1"/>
  <c r="AA527" i="8"/>
  <c r="AB527" i="8" s="1"/>
  <c r="AC527" i="8" s="1"/>
  <c r="AA921" i="8"/>
  <c r="AB921" i="8" s="1"/>
  <c r="AC921" i="8" s="1"/>
  <c r="AA372" i="8"/>
  <c r="AB372" i="8" s="1"/>
  <c r="AC372" i="8" s="1"/>
  <c r="AA828" i="8"/>
  <c r="AB828" i="8" s="1"/>
  <c r="AC828" i="8" s="1"/>
  <c r="AA503" i="8"/>
  <c r="AB503" i="8" s="1"/>
  <c r="AC503" i="8" s="1"/>
  <c r="AA821" i="8"/>
  <c r="AB821" i="8" s="1"/>
  <c r="AC821" i="8" s="1"/>
  <c r="AA89" i="8"/>
  <c r="AB89" i="8" s="1"/>
  <c r="AC89" i="8" s="1"/>
  <c r="AA401" i="8"/>
  <c r="AB401" i="8" s="1"/>
  <c r="AC401" i="8" s="1"/>
  <c r="AA911" i="8"/>
  <c r="AB911" i="8" s="1"/>
  <c r="AC911" i="8" s="1"/>
  <c r="AA542" i="8"/>
  <c r="AB542" i="8" s="1"/>
  <c r="AC542" i="8" s="1"/>
  <c r="AA850" i="8"/>
  <c r="AB850" i="8" s="1"/>
  <c r="AC850" i="8" s="1"/>
  <c r="AA152" i="8"/>
  <c r="AB152" i="8" s="1"/>
  <c r="AC152" i="8" s="1"/>
  <c r="AA266" i="8"/>
  <c r="AB266" i="8" s="1"/>
  <c r="AC266" i="8" s="1"/>
  <c r="AA498" i="8"/>
  <c r="AB498" i="8" s="1"/>
  <c r="AC498" i="8" s="1"/>
  <c r="AA624" i="8"/>
  <c r="AB624" i="8" s="1"/>
  <c r="AC624" i="8" s="1"/>
  <c r="AA805" i="8"/>
  <c r="AB805" i="8" s="1"/>
  <c r="AC805" i="8" s="1"/>
  <c r="AA992" i="8"/>
  <c r="AB992" i="8" s="1"/>
  <c r="AC992" i="8" s="1"/>
  <c r="AA94" i="8"/>
  <c r="AB94" i="8" s="1"/>
  <c r="AC94" i="8" s="1"/>
  <c r="AA275" i="8"/>
  <c r="AB275" i="8" s="1"/>
  <c r="AC275" i="8" s="1"/>
  <c r="AA543" i="8"/>
  <c r="AB543" i="8" s="1"/>
  <c r="AC543" i="8" s="1"/>
  <c r="AA465" i="8"/>
  <c r="AB465" i="8" s="1"/>
  <c r="AC465" i="8" s="1"/>
  <c r="AA596" i="8"/>
  <c r="AB596" i="8" s="1"/>
  <c r="AC596" i="8" s="1"/>
  <c r="AA836" i="8"/>
  <c r="AB836" i="8" s="1"/>
  <c r="AC836" i="8" s="1"/>
  <c r="AA998" i="8"/>
  <c r="AB998" i="8" s="1"/>
  <c r="AC998" i="8" s="1"/>
  <c r="AA154" i="8"/>
  <c r="AB154" i="8" s="1"/>
  <c r="AC154" i="8" s="1"/>
  <c r="AA299" i="8"/>
  <c r="AB299" i="8" s="1"/>
  <c r="AC299" i="8" s="1"/>
  <c r="AA528" i="8"/>
  <c r="AB528" i="8" s="1"/>
  <c r="AC528" i="8" s="1"/>
  <c r="AA581" i="8"/>
  <c r="AB581" i="8" s="1"/>
  <c r="AC581" i="8" s="1"/>
  <c r="AA910" i="8"/>
  <c r="AB910" i="8" s="1"/>
  <c r="AC910" i="8" s="1"/>
  <c r="AA1001" i="8"/>
  <c r="AB1001" i="8" s="1"/>
  <c r="AC1001" i="8" s="1"/>
  <c r="AA123" i="8"/>
  <c r="AB123" i="8" s="1"/>
  <c r="AC123" i="8" s="1"/>
  <c r="AA195" i="8"/>
  <c r="AB195" i="8" s="1"/>
  <c r="AC195" i="8" s="1"/>
  <c r="AA314" i="8"/>
  <c r="AB314" i="8" s="1"/>
  <c r="AC314" i="8" s="1"/>
  <c r="AA456" i="8"/>
  <c r="AB456" i="8" s="1"/>
  <c r="AC456" i="8" s="1"/>
  <c r="AA537" i="8"/>
  <c r="AB537" i="8" s="1"/>
  <c r="AC537" i="8" s="1"/>
  <c r="AA715" i="8"/>
  <c r="AB715" i="8" s="1"/>
  <c r="AC715" i="8" s="1"/>
  <c r="AA883" i="8"/>
  <c r="AB883" i="8" s="1"/>
  <c r="AC883" i="8" s="1"/>
  <c r="AA902" i="8"/>
  <c r="AB902" i="8" s="1"/>
  <c r="AC902" i="8" s="1"/>
  <c r="AA87" i="8"/>
  <c r="AB87" i="8" s="1"/>
  <c r="AC87" i="8" s="1"/>
  <c r="AA283" i="8"/>
  <c r="AB283" i="8" s="1"/>
  <c r="AC283" i="8" s="1"/>
  <c r="AA419" i="8"/>
  <c r="AB419" i="8" s="1"/>
  <c r="AC419" i="8" s="1"/>
  <c r="AA567" i="8"/>
  <c r="AB567" i="8" s="1"/>
  <c r="AC567" i="8" s="1"/>
  <c r="AA838" i="8"/>
  <c r="AB838" i="8" s="1"/>
  <c r="AC838" i="8" s="1"/>
  <c r="AA930" i="8"/>
  <c r="AB930" i="8" s="1"/>
  <c r="AC930" i="8" s="1"/>
  <c r="AA105" i="8"/>
  <c r="AB105" i="8" s="1"/>
  <c r="AC105" i="8" s="1"/>
  <c r="AA338" i="8"/>
  <c r="AB338" i="8" s="1"/>
  <c r="AC338" i="8" s="1"/>
  <c r="AA663" i="8"/>
  <c r="AB663" i="8" s="1"/>
  <c r="AC663" i="8" s="1"/>
  <c r="AA834" i="8"/>
  <c r="AB834" i="8" s="1"/>
  <c r="AC834" i="8" s="1"/>
  <c r="AA868" i="8"/>
  <c r="AB868" i="8" s="1"/>
  <c r="AC868" i="8" s="1"/>
  <c r="AA953" i="8"/>
  <c r="AB953" i="8" s="1"/>
  <c r="AC953" i="8" s="1"/>
  <c r="AA140" i="8"/>
  <c r="AB140" i="8" s="1"/>
  <c r="AC140" i="8" s="1"/>
  <c r="AA340" i="8"/>
  <c r="AB340" i="8" s="1"/>
  <c r="AC340" i="8" s="1"/>
  <c r="AA599" i="8"/>
  <c r="AB599" i="8" s="1"/>
  <c r="AC599" i="8" s="1"/>
  <c r="AA630" i="8"/>
  <c r="AB630" i="8" s="1"/>
  <c r="AC630" i="8" s="1"/>
  <c r="AA817" i="8"/>
  <c r="AB817" i="8" s="1"/>
  <c r="AC817" i="8" s="1"/>
  <c r="AA798" i="8"/>
  <c r="AB798" i="8" s="1"/>
  <c r="AC798" i="8" s="1"/>
  <c r="AA879" i="8"/>
  <c r="AB879" i="8" s="1"/>
  <c r="AC879" i="8" s="1"/>
  <c r="AA977" i="8"/>
  <c r="AB977" i="8" s="1"/>
  <c r="AC977" i="8" s="1"/>
  <c r="AA726" i="8"/>
  <c r="AB726" i="8" s="1"/>
  <c r="AC726" i="8" s="1"/>
  <c r="AA768" i="8"/>
  <c r="AB768" i="8" s="1"/>
  <c r="AC768" i="8" s="1"/>
  <c r="AA893" i="8"/>
  <c r="AB893" i="8" s="1"/>
  <c r="AC893" i="8" s="1"/>
  <c r="AA869" i="8"/>
  <c r="AB869" i="8" s="1"/>
  <c r="AC869" i="8" s="1"/>
  <c r="AA995" i="8"/>
  <c r="AB995" i="8" s="1"/>
  <c r="AC995" i="8" s="1"/>
  <c r="AA344" i="8"/>
  <c r="AB344" i="8" s="1"/>
  <c r="AC344" i="8" s="1"/>
  <c r="AA544" i="8"/>
  <c r="AB544" i="8" s="1"/>
  <c r="AC544" i="8" s="1"/>
  <c r="AA476" i="8"/>
  <c r="AB476" i="8" s="1"/>
  <c r="AC476" i="8" s="1"/>
  <c r="AA535" i="8"/>
  <c r="AB535" i="8" s="1"/>
  <c r="AC535" i="8" s="1"/>
  <c r="AA822" i="8"/>
  <c r="AB822" i="8" s="1"/>
  <c r="AC822" i="8" s="1"/>
  <c r="AA860" i="8"/>
  <c r="AB860" i="8" s="1"/>
  <c r="AC860" i="8" s="1"/>
  <c r="AA66" i="8"/>
  <c r="S70" i="8" s="1"/>
  <c r="AA894" i="8"/>
  <c r="AB894" i="8" s="1"/>
  <c r="AC894" i="8" s="1"/>
  <c r="AA279" i="8"/>
  <c r="AB279" i="8" s="1"/>
  <c r="AC279" i="8" s="1"/>
  <c r="AA334" i="8"/>
  <c r="AB334" i="8" s="1"/>
  <c r="AC334" i="8" s="1"/>
  <c r="AC975" i="8"/>
  <c r="AA109" i="8"/>
  <c r="AB109" i="8" s="1"/>
  <c r="AC109" i="8" s="1"/>
  <c r="AA402" i="8"/>
  <c r="AB402" i="8" s="1"/>
  <c r="AC402" i="8" s="1"/>
  <c r="AA82" i="8"/>
  <c r="AB82" i="8" s="1"/>
  <c r="AC82" i="8" s="1"/>
  <c r="AA184" i="8"/>
  <c r="AB184" i="8" s="1"/>
  <c r="AC184" i="8" s="1"/>
  <c r="AA437" i="8"/>
  <c r="AB437" i="8" s="1"/>
  <c r="AC437" i="8" s="1"/>
  <c r="AC947" i="8"/>
  <c r="AA986" i="8"/>
  <c r="AB986" i="8" s="1"/>
  <c r="AC986" i="8" s="1"/>
  <c r="AA459" i="8"/>
  <c r="AB459" i="8" s="1"/>
  <c r="AC459" i="8" s="1"/>
  <c r="AA101" i="8"/>
  <c r="AB101" i="8" s="1"/>
  <c r="AC101" i="8" s="1"/>
  <c r="AA802" i="8"/>
  <c r="AB802" i="8" s="1"/>
  <c r="AC802" i="8" s="1"/>
  <c r="AA331" i="8"/>
  <c r="AB331" i="8" s="1"/>
  <c r="AC331" i="8" s="1"/>
  <c r="AA453" i="8"/>
  <c r="AB453" i="8" s="1"/>
  <c r="AC453" i="8" s="1"/>
  <c r="AC840" i="8"/>
  <c r="AB621" i="8"/>
  <c r="AC621" i="8" s="1"/>
  <c r="AB225" i="8"/>
  <c r="AC225" i="8" s="1"/>
  <c r="AC922" i="8"/>
  <c r="AB913" i="8"/>
  <c r="AC913" i="8" s="1"/>
  <c r="AA47" i="8"/>
  <c r="AA62" i="8"/>
  <c r="AB62" i="8" s="1"/>
  <c r="AC62" i="8" s="1"/>
  <c r="AA149" i="8"/>
  <c r="AB149" i="8" s="1"/>
  <c r="AC149" i="8" s="1"/>
  <c r="AA128" i="8"/>
  <c r="AB128" i="8" s="1"/>
  <c r="AC128" i="8" s="1"/>
  <c r="AA85" i="8"/>
  <c r="AB85" i="8" s="1"/>
  <c r="AC85" i="8" s="1"/>
  <c r="AA172" i="8"/>
  <c r="AB172" i="8" s="1"/>
  <c r="AC172" i="8" s="1"/>
  <c r="AA457" i="8"/>
  <c r="AB457" i="8" s="1"/>
  <c r="AC457" i="8" s="1"/>
  <c r="AA233" i="8"/>
  <c r="AB233" i="8" s="1"/>
  <c r="AC233" i="8" s="1"/>
  <c r="AA413" i="8"/>
  <c r="AB413" i="8" s="1"/>
  <c r="AC413" i="8" s="1"/>
  <c r="AA267" i="8"/>
  <c r="AB267" i="8" s="1"/>
  <c r="AC267" i="8" s="1"/>
  <c r="AA754" i="8"/>
  <c r="AB754" i="8" s="1"/>
  <c r="AC754" i="8" s="1"/>
  <c r="AA507" i="8"/>
  <c r="AB507" i="8" s="1"/>
  <c r="AC507" i="8" s="1"/>
  <c r="AA861" i="8"/>
  <c r="AB861" i="8" s="1"/>
  <c r="AC861" i="8" s="1"/>
  <c r="AA293" i="8"/>
  <c r="AB293" i="8" s="1"/>
  <c r="AC293" i="8" s="1"/>
  <c r="AB687" i="8"/>
  <c r="AC687" i="8" s="1"/>
  <c r="AA886" i="8"/>
  <c r="AB886" i="8" s="1"/>
  <c r="AC886" i="8" s="1"/>
  <c r="AA209" i="8"/>
  <c r="AA335" i="8"/>
  <c r="AB335" i="8" s="1"/>
  <c r="AC335" i="8" s="1"/>
  <c r="AA579" i="8"/>
  <c r="AB579" i="8" s="1"/>
  <c r="AC579" i="8" s="1"/>
  <c r="AA750" i="8"/>
  <c r="AB750" i="8" s="1"/>
  <c r="AC750" i="8" s="1"/>
  <c r="AA222" i="8"/>
  <c r="AB222" i="8" s="1"/>
  <c r="AC222" i="8" s="1"/>
  <c r="AA343" i="8"/>
  <c r="AB343" i="8" s="1"/>
  <c r="AC343" i="8" s="1"/>
  <c r="AA494" i="8"/>
  <c r="AB494" i="8" s="1"/>
  <c r="AC494" i="8" s="1"/>
  <c r="AB258" i="8"/>
  <c r="AC258" i="8" s="1"/>
  <c r="AA612" i="8"/>
  <c r="AB612" i="8" s="1"/>
  <c r="AC612" i="8" s="1"/>
  <c r="AA265" i="8"/>
  <c r="AB265" i="8" s="1"/>
  <c r="AC265" i="8" s="1"/>
  <c r="AA462" i="8"/>
  <c r="AB462" i="8" s="1"/>
  <c r="AC462" i="8" s="1"/>
  <c r="AA929" i="8"/>
  <c r="AB929" i="8" s="1"/>
  <c r="AC929" i="8" s="1"/>
  <c r="AA210" i="8"/>
  <c r="AA54" i="8"/>
  <c r="AA150" i="8"/>
  <c r="AB150" i="8" s="1"/>
  <c r="AC150" i="8" s="1"/>
  <c r="AA12" i="8"/>
  <c r="AA13" i="8"/>
  <c r="S14" i="8" s="1"/>
  <c r="AA64" i="8"/>
  <c r="AB64" i="8" s="1"/>
  <c r="AC64" i="8" s="1"/>
  <c r="AA563" i="8"/>
  <c r="AB563" i="8" s="1"/>
  <c r="AC563" i="8" s="1"/>
  <c r="AA445" i="8"/>
  <c r="AB445" i="8" s="1"/>
  <c r="AC445" i="8" s="1"/>
  <c r="AA214" i="8"/>
  <c r="AB214" i="8" s="1"/>
  <c r="AC214" i="8" s="1"/>
  <c r="AA780" i="8"/>
  <c r="AB780" i="8" s="1"/>
  <c r="AC780" i="8" s="1"/>
  <c r="AA841" i="8"/>
  <c r="AB841" i="8" s="1"/>
  <c r="AC841" i="8" s="1"/>
  <c r="AA523" i="8"/>
  <c r="AB523" i="8" s="1"/>
  <c r="AC523" i="8" s="1"/>
  <c r="AA113" i="8"/>
  <c r="AB113" i="8" s="1"/>
  <c r="AC113" i="8" s="1"/>
  <c r="AA560" i="8"/>
  <c r="AB560" i="8" s="1"/>
  <c r="AC560" i="8" s="1"/>
  <c r="AA952" i="8"/>
  <c r="AB952" i="8" s="1"/>
  <c r="AC952" i="8" s="1"/>
  <c r="AA375" i="8"/>
  <c r="AB375" i="8" s="1"/>
  <c r="AC375" i="8" s="1"/>
  <c r="AA549" i="8"/>
  <c r="AB549" i="8" s="1"/>
  <c r="AC549" i="8" s="1"/>
  <c r="AA958" i="8"/>
  <c r="AB958" i="8" s="1"/>
  <c r="AC958" i="8" s="1"/>
  <c r="AA784" i="8"/>
  <c r="AB784" i="8" s="1"/>
  <c r="AC784" i="8" s="1"/>
  <c r="AA107" i="8"/>
  <c r="AB107" i="8" s="1"/>
  <c r="AC107" i="8" s="1"/>
  <c r="AA400" i="8"/>
  <c r="AB400" i="8" s="1"/>
  <c r="AC400" i="8" s="1"/>
  <c r="AA656" i="8"/>
  <c r="AB656" i="8" s="1"/>
  <c r="AC656" i="8" s="1"/>
  <c r="AA966" i="8"/>
  <c r="AB966" i="8" s="1"/>
  <c r="AC966" i="8" s="1"/>
  <c r="AA305" i="8"/>
  <c r="AB305" i="8" s="1"/>
  <c r="AC305" i="8" s="1"/>
  <c r="AA111" i="8"/>
  <c r="AB111" i="8" s="1"/>
  <c r="AC111" i="8" s="1"/>
  <c r="AA408" i="8"/>
  <c r="AB408" i="8" s="1"/>
  <c r="AC408" i="8" s="1"/>
  <c r="AA434" i="8"/>
  <c r="AB434" i="8" s="1"/>
  <c r="AC434" i="8" s="1"/>
  <c r="AA587" i="8"/>
  <c r="AB587" i="8" s="1"/>
  <c r="AC587" i="8" s="1"/>
  <c r="AA757" i="8"/>
  <c r="AB757" i="8" s="1"/>
  <c r="AC757" i="8" s="1"/>
  <c r="AA848" i="8"/>
  <c r="AB848" i="8" s="1"/>
  <c r="AC848" i="8" s="1"/>
  <c r="AA939" i="8"/>
  <c r="AB939" i="8" s="1"/>
  <c r="AC939" i="8" s="1"/>
  <c r="AA58" i="8"/>
  <c r="AB58" i="8" s="1"/>
  <c r="AC58" i="8" s="1"/>
  <c r="AA289" i="8"/>
  <c r="AB289" i="8" s="1"/>
  <c r="AC289" i="8" s="1"/>
  <c r="AA395" i="8"/>
  <c r="AB395" i="8" s="1"/>
  <c r="AC395" i="8" s="1"/>
  <c r="AA679" i="8"/>
  <c r="AB679" i="8" s="1"/>
  <c r="AC679" i="8" s="1"/>
  <c r="AA878" i="8"/>
  <c r="AB878" i="8" s="1"/>
  <c r="AC878" i="8" s="1"/>
  <c r="AA151" i="8"/>
  <c r="AB151" i="8" s="1"/>
  <c r="AC151" i="8" s="1"/>
  <c r="AA110" i="8"/>
  <c r="AB110" i="8" s="1"/>
  <c r="AC110" i="8" s="1"/>
  <c r="AA357" i="8"/>
  <c r="AB357" i="8" s="1"/>
  <c r="AC357" i="8" s="1"/>
  <c r="AA570" i="8"/>
  <c r="AB570" i="8" s="1"/>
  <c r="AC570" i="8" s="1"/>
  <c r="AA473" i="8"/>
  <c r="AB473" i="8" s="1"/>
  <c r="AC473" i="8" s="1"/>
  <c r="AA749" i="8"/>
  <c r="AB749" i="8" s="1"/>
  <c r="AC749" i="8" s="1"/>
  <c r="AA844" i="8"/>
  <c r="AB844" i="8" s="1"/>
  <c r="AC844" i="8" s="1"/>
  <c r="AA240" i="8"/>
  <c r="AB240" i="8" s="1"/>
  <c r="AC240" i="8" s="1"/>
  <c r="AA277" i="8"/>
  <c r="AB277" i="8" s="1"/>
  <c r="AC277" i="8" s="1"/>
  <c r="AA358" i="8"/>
  <c r="AB358" i="8" s="1"/>
  <c r="AC358" i="8" s="1"/>
  <c r="AA617" i="8"/>
  <c r="AB617" i="8" s="1"/>
  <c r="AC617" i="8" s="1"/>
  <c r="AA804" i="8"/>
  <c r="AB804" i="8" s="1"/>
  <c r="AC804" i="8" s="1"/>
  <c r="AA908" i="8"/>
  <c r="AB908" i="8" s="1"/>
  <c r="AC908" i="8" s="1"/>
  <c r="AA39" i="8"/>
  <c r="AB39" i="8" s="1"/>
  <c r="AC39" i="8" s="1"/>
  <c r="AA176" i="8"/>
  <c r="AB176" i="8" s="1"/>
  <c r="AC176" i="8" s="1"/>
  <c r="AA348" i="8"/>
  <c r="AB348" i="8" s="1"/>
  <c r="AC348" i="8" s="1"/>
  <c r="AA491" i="8"/>
  <c r="AB491" i="8" s="1"/>
  <c r="AC491" i="8" s="1"/>
  <c r="AA614" i="8"/>
  <c r="AB614" i="8" s="1"/>
  <c r="AC614" i="8" s="1"/>
  <c r="AA781" i="8"/>
  <c r="AB781" i="8" s="1"/>
  <c r="AC781" i="8" s="1"/>
  <c r="AA767" i="8"/>
  <c r="AB767" i="8" s="1"/>
  <c r="AC767" i="8" s="1"/>
  <c r="AA872" i="8"/>
  <c r="AB872" i="8" s="1"/>
  <c r="AC872" i="8" s="1"/>
  <c r="AA205" i="8"/>
  <c r="AB205" i="8" s="1"/>
  <c r="AC205" i="8" s="1"/>
  <c r="AA505" i="8"/>
  <c r="AB505" i="8" s="1"/>
  <c r="AC505" i="8" s="1"/>
  <c r="AA819" i="8"/>
  <c r="AB819" i="8" s="1"/>
  <c r="AC819" i="8" s="1"/>
  <c r="AA807" i="8"/>
  <c r="AB807" i="8" s="1"/>
  <c r="AC807" i="8" s="1"/>
  <c r="AA962" i="8"/>
  <c r="AB962" i="8" s="1"/>
  <c r="AC962" i="8" s="1"/>
  <c r="AA68" i="8"/>
  <c r="AA236" i="8"/>
  <c r="AB236" i="8" s="1"/>
  <c r="AC236" i="8" s="1"/>
  <c r="AA355" i="8"/>
  <c r="AB355" i="8" s="1"/>
  <c r="AC355" i="8" s="1"/>
  <c r="AA310" i="8"/>
  <c r="AB310" i="8" s="1"/>
  <c r="AC310" i="8" s="1"/>
  <c r="AA607" i="8"/>
  <c r="AB607" i="8" s="1"/>
  <c r="AC607" i="8" s="1"/>
  <c r="AA724" i="8"/>
  <c r="AB724" i="8" s="1"/>
  <c r="AC724" i="8" s="1"/>
  <c r="AA903" i="8"/>
  <c r="AB903" i="8" s="1"/>
  <c r="AC903" i="8" s="1"/>
  <c r="AA769" i="8"/>
  <c r="AB769" i="8" s="1"/>
  <c r="AC769" i="8" s="1"/>
  <c r="AA831" i="8"/>
  <c r="AB831" i="8" s="1"/>
  <c r="AC831" i="8" s="1"/>
  <c r="AA951" i="8"/>
  <c r="AB951" i="8" s="1"/>
  <c r="AC951" i="8" s="1"/>
  <c r="AA81" i="8"/>
  <c r="AB81" i="8" s="1"/>
  <c r="AC81" i="8" s="1"/>
  <c r="AA416" i="8"/>
  <c r="AB416" i="8" s="1"/>
  <c r="AC416" i="8" s="1"/>
  <c r="AA495" i="8"/>
  <c r="AB495" i="8" s="1"/>
  <c r="AC495" i="8" s="1"/>
  <c r="AA526" i="8"/>
  <c r="AB526" i="8" s="1"/>
  <c r="AC526" i="8" s="1"/>
  <c r="AA694" i="8"/>
  <c r="AB694" i="8" s="1"/>
  <c r="AC694" i="8" s="1"/>
  <c r="AA859" i="8"/>
  <c r="AB859" i="8" s="1"/>
  <c r="AC859" i="8" s="1"/>
  <c r="AA996" i="8"/>
  <c r="AB996" i="8" s="1"/>
  <c r="AC996" i="8" s="1"/>
  <c r="AA38" i="8"/>
  <c r="AB38" i="8" s="1"/>
  <c r="AC38" i="8" s="1"/>
  <c r="AA695" i="8"/>
  <c r="AB695" i="8" s="1"/>
  <c r="AC695" i="8" s="1"/>
  <c r="AA168" i="8"/>
  <c r="AB168" i="8" s="1"/>
  <c r="AC168" i="8" s="1"/>
  <c r="AA11" i="8"/>
  <c r="AA899" i="8"/>
  <c r="AB899" i="8" s="1"/>
  <c r="AC899" i="8" s="1"/>
  <c r="AA276" i="8"/>
  <c r="AB276" i="8" s="1"/>
  <c r="AC276" i="8" s="1"/>
  <c r="AA32" i="8"/>
  <c r="AB32" i="8" s="1"/>
  <c r="AC32" i="8" s="1"/>
  <c r="AA33" i="8"/>
  <c r="AB33" i="8" s="1"/>
  <c r="AC33" i="8" s="1"/>
  <c r="AA493" i="8"/>
  <c r="AB493" i="8" s="1"/>
  <c r="AC493" i="8" s="1"/>
  <c r="AA564" i="8"/>
  <c r="AB564" i="8" s="1"/>
  <c r="AC564" i="8" s="1"/>
  <c r="AA257" i="8"/>
  <c r="AB257" i="8" s="1"/>
  <c r="AC257" i="8" s="1"/>
  <c r="AA741" i="8"/>
  <c r="AB741" i="8" s="1"/>
  <c r="AC741" i="8" s="1"/>
  <c r="AA326" i="8"/>
  <c r="AB326" i="8" s="1"/>
  <c r="AC326" i="8" s="1"/>
  <c r="AB448" i="8"/>
  <c r="AC448" i="8" s="1"/>
  <c r="AA960" i="8"/>
  <c r="AB960" i="8" s="1"/>
  <c r="AC960" i="8" s="1"/>
  <c r="AB735" i="8"/>
  <c r="AC735" i="8" s="1"/>
  <c r="AA938" i="8"/>
  <c r="AB938" i="8" s="1"/>
  <c r="AC938" i="8" s="1"/>
  <c r="AA244" i="8"/>
  <c r="AB244" i="8" s="1"/>
  <c r="AC244" i="8" s="1"/>
  <c r="AA924" i="8"/>
  <c r="AB924" i="8" s="1"/>
  <c r="AC924" i="8" s="1"/>
  <c r="AA163" i="8"/>
  <c r="AB163" i="8" s="1"/>
  <c r="AC163" i="8" s="1"/>
  <c r="AB320" i="8"/>
  <c r="AC320" i="8" s="1"/>
  <c r="AA772" i="8"/>
  <c r="AB772" i="8" s="1"/>
  <c r="AC772" i="8" s="1"/>
  <c r="AA864" i="8"/>
  <c r="AB864" i="8" s="1"/>
  <c r="AC864" i="8" s="1"/>
  <c r="AA1005" i="8"/>
  <c r="AB1005" i="8" s="1"/>
  <c r="AC1005" i="8" s="1"/>
  <c r="AB138" i="8"/>
  <c r="AC138" i="8" s="1"/>
  <c r="AA230" i="8"/>
  <c r="AB230" i="8" s="1"/>
  <c r="AC230" i="8" s="1"/>
  <c r="AA349" i="8"/>
  <c r="AB349" i="8" s="1"/>
  <c r="AC349" i="8" s="1"/>
  <c r="AB436" i="8"/>
  <c r="AC436" i="8" s="1"/>
  <c r="AA716" i="8"/>
  <c r="AB716" i="8" s="1"/>
  <c r="AC716" i="8" s="1"/>
  <c r="AA918" i="8"/>
  <c r="AB918" i="8" s="1"/>
  <c r="AC918" i="8" s="1"/>
  <c r="AA693" i="8"/>
  <c r="AB693" i="8" s="1"/>
  <c r="AC693" i="8" s="1"/>
  <c r="AA783" i="8"/>
  <c r="AB783" i="8" s="1"/>
  <c r="AC783" i="8" s="1"/>
  <c r="AA312" i="8"/>
  <c r="AB312" i="8" s="1"/>
  <c r="AC312" i="8" s="1"/>
  <c r="AB388" i="8"/>
  <c r="AC388" i="8" s="1"/>
  <c r="AA298" i="8"/>
  <c r="AB298" i="8" s="1"/>
  <c r="AC298" i="8" s="1"/>
  <c r="AA367" i="8"/>
  <c r="AB367" i="8" s="1"/>
  <c r="AC367" i="8" s="1"/>
  <c r="AA609" i="8"/>
  <c r="AB609" i="8" s="1"/>
  <c r="AC609" i="8" s="1"/>
  <c r="AA702" i="8"/>
  <c r="AB702" i="8" s="1"/>
  <c r="AC702" i="8" s="1"/>
  <c r="AA633" i="8"/>
  <c r="AB633" i="8" s="1"/>
  <c r="AC633" i="8" s="1"/>
  <c r="AA773" i="8"/>
  <c r="AB773" i="8" s="1"/>
  <c r="AC773" i="8" s="1"/>
  <c r="AA904" i="8"/>
  <c r="AB904" i="8" s="1"/>
  <c r="AC904" i="8" s="1"/>
  <c r="AA976" i="8"/>
  <c r="AB976" i="8" s="1"/>
  <c r="AC976" i="8" s="1"/>
  <c r="AA199" i="8"/>
  <c r="AB199" i="8" s="1"/>
  <c r="AC199" i="8" s="1"/>
  <c r="AA557" i="8"/>
  <c r="AB557" i="8" s="1"/>
  <c r="AC557" i="8" s="1"/>
  <c r="AB390" i="8"/>
  <c r="AC390" i="8" s="1"/>
  <c r="AB810" i="8"/>
  <c r="AC810" i="8" s="1"/>
  <c r="AA50" i="8"/>
  <c r="AB148" i="8"/>
  <c r="AC148" i="8" s="1"/>
  <c r="AA353" i="8"/>
  <c r="AB353" i="8" s="1"/>
  <c r="AC353" i="8" s="1"/>
  <c r="AA29" i="8"/>
  <c r="AB29" i="8" s="1"/>
  <c r="AC29" i="8" s="1"/>
  <c r="AA51" i="8"/>
  <c r="AA658" i="8"/>
  <c r="AB658" i="8" s="1"/>
  <c r="AC658" i="8" s="1"/>
  <c r="AB955" i="8"/>
  <c r="AC955" i="8" s="1"/>
  <c r="AA847" i="8"/>
  <c r="AB847" i="8" s="1"/>
  <c r="AC847" i="8" s="1"/>
  <c r="AA180" i="8"/>
  <c r="AB180" i="8" s="1"/>
  <c r="AC180" i="8" s="1"/>
  <c r="AA161" i="8"/>
  <c r="AB161" i="8" s="1"/>
  <c r="AC161" i="8" s="1"/>
  <c r="AA253" i="8"/>
  <c r="AB253" i="8" s="1"/>
  <c r="AC253" i="8" s="1"/>
  <c r="AB934" i="8"/>
  <c r="AC934" i="8" s="1"/>
  <c r="AA302" i="8"/>
  <c r="AB302" i="8" s="1"/>
  <c r="AC302" i="8" s="1"/>
  <c r="AA683" i="8"/>
  <c r="AB683" i="8" s="1"/>
  <c r="AC683" i="8" s="1"/>
  <c r="AB155" i="8"/>
  <c r="AC155" i="8" s="1"/>
  <c r="AA467" i="8"/>
  <c r="AB467" i="8" s="1"/>
  <c r="AC467" i="8" s="1"/>
  <c r="AA568" i="8"/>
  <c r="AB568" i="8" s="1"/>
  <c r="AC568" i="8" s="1"/>
  <c r="AA34" i="8"/>
  <c r="AB34" i="8" s="1"/>
  <c r="AC34" i="8" s="1"/>
  <c r="AA439" i="8"/>
  <c r="AB439" i="8" s="1"/>
  <c r="AC439" i="8" s="1"/>
  <c r="AA755" i="8"/>
  <c r="AB755" i="8" s="1"/>
  <c r="AC755" i="8" s="1"/>
  <c r="AA153" i="8"/>
  <c r="AB153" i="8" s="1"/>
  <c r="AC153" i="8" s="1"/>
  <c r="AA366" i="8"/>
  <c r="AB366" i="8" s="1"/>
  <c r="AC366" i="8" s="1"/>
  <c r="AB809" i="8"/>
  <c r="AC809" i="8" s="1"/>
  <c r="AA345" i="8"/>
  <c r="AB345" i="8" s="1"/>
  <c r="AC345" i="8" s="1"/>
  <c r="AA119" i="8"/>
  <c r="AB119" i="8" s="1"/>
  <c r="AC119" i="8" s="1"/>
  <c r="AA55" i="8"/>
  <c r="AA65" i="8"/>
  <c r="AA124" i="8"/>
  <c r="AB124" i="8" s="1"/>
  <c r="AC124" i="8" s="1"/>
  <c r="AA42" i="8"/>
  <c r="AB42" i="8" s="1"/>
  <c r="AC42" i="8" s="1"/>
  <c r="AA228" i="8"/>
  <c r="AB228" i="8" s="1"/>
  <c r="AC228" i="8" s="1"/>
  <c r="AA339" i="8"/>
  <c r="AB339" i="8" s="1"/>
  <c r="AC339" i="8" s="1"/>
  <c r="AA341" i="8"/>
  <c r="AB341" i="8" s="1"/>
  <c r="AC341" i="8" s="1"/>
  <c r="AA888" i="8"/>
  <c r="AB888" i="8" s="1"/>
  <c r="AC888" i="8" s="1"/>
  <c r="AA91" i="8"/>
  <c r="AB91" i="8" s="1"/>
  <c r="AC91" i="8" s="1"/>
  <c r="AA719" i="8"/>
  <c r="AB719" i="8" s="1"/>
  <c r="AC719" i="8" s="1"/>
  <c r="AA37" i="8"/>
  <c r="AB37" i="8" s="1"/>
  <c r="AC37" i="8" s="1"/>
  <c r="AA576" i="8"/>
  <c r="AB576" i="8" s="1"/>
  <c r="AC576" i="8" s="1"/>
  <c r="AA513" i="8"/>
  <c r="AB513" i="8" s="1"/>
  <c r="AC513" i="8" s="1"/>
  <c r="AA139" i="8"/>
  <c r="AB139" i="8" s="1"/>
  <c r="AC139" i="8" s="1"/>
  <c r="AA620" i="8"/>
  <c r="AB620" i="8" s="1"/>
  <c r="AC620" i="8" s="1"/>
  <c r="AA157" i="8"/>
  <c r="AB157" i="8" s="1"/>
  <c r="AC157" i="8" s="1"/>
  <c r="AA765" i="8"/>
  <c r="AB765" i="8" s="1"/>
  <c r="AC765" i="8" s="1"/>
  <c r="AA53" i="8"/>
  <c r="AA565" i="8"/>
  <c r="AB565" i="8" s="1"/>
  <c r="AC565" i="8" s="1"/>
  <c r="AA876" i="8"/>
  <c r="AB876" i="8" s="1"/>
  <c r="AC876" i="8" s="1"/>
  <c r="AA292" i="8"/>
  <c r="AB292" i="8" s="1"/>
  <c r="AC292" i="8" s="1"/>
  <c r="AA763" i="8"/>
  <c r="AB763" i="8" s="1"/>
  <c r="AC763" i="8" s="1"/>
  <c r="AA156" i="8"/>
  <c r="AB156" i="8" s="1"/>
  <c r="AC156" i="8" s="1"/>
  <c r="AA435" i="8"/>
  <c r="AB435" i="8" s="1"/>
  <c r="AC435" i="8" s="1"/>
  <c r="AA167" i="8"/>
  <c r="AB167" i="8" s="1"/>
  <c r="AC167" i="8" s="1"/>
  <c r="AA297" i="8"/>
  <c r="AB297" i="8" s="1"/>
  <c r="AC297" i="8" s="1"/>
  <c r="AA389" i="8"/>
  <c r="AB389" i="8" s="1"/>
  <c r="AC389" i="8" s="1"/>
  <c r="AA374" i="8"/>
  <c r="AB374" i="8" s="1"/>
  <c r="AC374" i="8" s="1"/>
  <c r="AA558" i="8"/>
  <c r="AB558" i="8" s="1"/>
  <c r="AC558" i="8" s="1"/>
  <c r="AA661" i="8"/>
  <c r="AB661" i="8" s="1"/>
  <c r="AC661" i="8" s="1"/>
  <c r="AA846" i="8"/>
  <c r="AB846" i="8" s="1"/>
  <c r="AC846" i="8" s="1"/>
  <c r="AA984" i="8"/>
  <c r="AB984" i="8" s="1"/>
  <c r="AC984" i="8" s="1"/>
  <c r="AA175" i="8"/>
  <c r="AB175" i="8" s="1"/>
  <c r="AC175" i="8" s="1"/>
  <c r="AA269" i="8"/>
  <c r="AB269" i="8" s="1"/>
  <c r="AC269" i="8" s="1"/>
  <c r="AA350" i="8"/>
  <c r="AB350" i="8" s="1"/>
  <c r="AC350" i="8" s="1"/>
  <c r="AA776" i="8"/>
  <c r="AB776" i="8" s="1"/>
  <c r="AC776" i="8" s="1"/>
  <c r="AA248" i="8"/>
  <c r="AA452" i="8"/>
  <c r="AB452" i="8" s="1"/>
  <c r="AC452" i="8" s="1"/>
  <c r="AA529" i="8"/>
  <c r="AB529" i="8" s="1"/>
  <c r="AC529" i="8" s="1"/>
  <c r="AA710" i="8"/>
  <c r="AB710" i="8" s="1"/>
  <c r="AC710" i="8" s="1"/>
  <c r="AA174" i="8"/>
  <c r="AB174" i="8" s="1"/>
  <c r="AC174" i="8" s="1"/>
  <c r="AA252" i="8"/>
  <c r="AB252" i="8" s="1"/>
  <c r="AC252" i="8" s="1"/>
  <c r="AA304" i="8"/>
  <c r="AB304" i="8" s="1"/>
  <c r="AC304" i="8" s="1"/>
  <c r="AA644" i="8"/>
  <c r="AB644" i="8" s="1"/>
  <c r="AC644" i="8" s="1"/>
  <c r="AA611" i="8"/>
  <c r="AB611" i="8" s="1"/>
  <c r="AC611" i="8" s="1"/>
  <c r="AA824" i="8"/>
  <c r="AB824" i="8" s="1"/>
  <c r="AC824" i="8" s="1"/>
  <c r="AA978" i="8"/>
  <c r="AB978" i="8" s="1"/>
  <c r="AC978" i="8" s="1"/>
  <c r="AA99" i="8"/>
  <c r="AB99" i="8" s="1"/>
  <c r="AC99" i="8" s="1"/>
  <c r="AA333" i="8"/>
  <c r="AB333" i="8" s="1"/>
  <c r="AC333" i="8" s="1"/>
  <c r="AA479" i="8"/>
  <c r="AB479" i="8" s="1"/>
  <c r="AC479" i="8" s="1"/>
  <c r="AA410" i="8"/>
  <c r="AB410" i="8" s="1"/>
  <c r="AC410" i="8" s="1"/>
  <c r="AA532" i="8"/>
  <c r="AB532" i="8" s="1"/>
  <c r="AC532" i="8" s="1"/>
  <c r="AA672" i="8"/>
  <c r="AB672" i="8" s="1"/>
  <c r="AC672" i="8" s="1"/>
  <c r="AA988" i="8"/>
  <c r="AB988" i="8" s="1"/>
  <c r="AC988" i="8" s="1"/>
  <c r="AA243" i="8"/>
  <c r="AB243" i="8" s="1"/>
  <c r="AC243" i="8" s="1"/>
  <c r="AA254" i="8"/>
  <c r="AB254" i="8" s="1"/>
  <c r="AC254" i="8" s="1"/>
  <c r="AA572" i="8"/>
  <c r="AB572" i="8" s="1"/>
  <c r="AC572" i="8" s="1"/>
  <c r="AA906" i="8"/>
  <c r="AB906" i="8" s="1"/>
  <c r="AC906" i="8" s="1"/>
  <c r="AA116" i="8"/>
  <c r="AB116" i="8" s="1"/>
  <c r="AC116" i="8" s="1"/>
  <c r="AA56" i="8"/>
  <c r="AA201" i="8"/>
  <c r="AB201" i="8" s="1"/>
  <c r="AC201" i="8" s="1"/>
  <c r="AA239" i="8"/>
  <c r="AB239" i="8" s="1"/>
  <c r="AC239" i="8" s="1"/>
  <c r="AA315" i="8"/>
  <c r="AB315" i="8" s="1"/>
  <c r="AC315" i="8" s="1"/>
  <c r="AA472" i="8"/>
  <c r="AB472" i="8" s="1"/>
  <c r="AC472" i="8" s="1"/>
  <c r="AA504" i="8"/>
  <c r="AB504" i="8" s="1"/>
  <c r="AC504" i="8" s="1"/>
  <c r="AA870" i="8"/>
  <c r="AB870" i="8" s="1"/>
  <c r="AC870" i="8" s="1"/>
  <c r="AA545" i="8"/>
  <c r="AB545" i="8" s="1"/>
  <c r="AC545" i="8" s="1"/>
  <c r="AA642" i="8"/>
  <c r="AB642" i="8" s="1"/>
  <c r="AC642" i="8" s="1"/>
  <c r="AA733" i="8"/>
  <c r="AB733" i="8" s="1"/>
  <c r="AC733" i="8" s="1"/>
  <c r="AA874" i="8"/>
  <c r="AB874" i="8" s="1"/>
  <c r="AC874" i="8" s="1"/>
  <c r="AA972" i="8"/>
  <c r="AB972" i="8" s="1"/>
  <c r="AC972" i="8" s="1"/>
  <c r="AA223" i="8"/>
  <c r="AB223" i="8" s="1"/>
  <c r="AC223" i="8" s="1"/>
  <c r="AA330" i="8"/>
  <c r="AB330" i="8" s="1"/>
  <c r="AC330" i="8" s="1"/>
  <c r="AA399" i="8"/>
  <c r="AB399" i="8" s="1"/>
  <c r="AC399" i="8" s="1"/>
  <c r="AA643" i="8"/>
  <c r="AB643" i="8" s="1"/>
  <c r="AC643" i="8" s="1"/>
  <c r="AA553" i="8"/>
  <c r="AB553" i="8" s="1"/>
  <c r="AC553" i="8" s="1"/>
  <c r="AA600" i="8"/>
  <c r="AB600" i="8" s="1"/>
  <c r="AC600" i="8" s="1"/>
  <c r="AA665" i="8"/>
  <c r="AB665" i="8" s="1"/>
  <c r="AC665" i="8" s="1"/>
  <c r="AA842" i="8"/>
  <c r="AB842" i="8" s="1"/>
  <c r="AC842" i="8" s="1"/>
  <c r="AA880" i="8"/>
  <c r="AB880" i="8" s="1"/>
  <c r="AC880" i="8" s="1"/>
  <c r="AA997" i="8"/>
  <c r="AB997" i="8" s="1"/>
  <c r="AC997" i="8" s="1"/>
  <c r="AA72" i="8"/>
  <c r="AB72" i="8" s="1"/>
  <c r="AC72" i="8" s="1"/>
  <c r="AA238" i="8"/>
  <c r="AB238" i="8" s="1"/>
  <c r="AC238" i="8" s="1"/>
  <c r="AB927" i="8"/>
  <c r="AC927" i="8" s="1"/>
  <c r="AB458" i="8"/>
  <c r="AC458" i="8" s="1"/>
  <c r="AA21" i="8"/>
  <c r="AB21" i="8" s="1"/>
  <c r="AC21" i="8" s="1"/>
  <c r="AA897" i="8"/>
  <c r="AB897" i="8" s="1"/>
  <c r="AC897" i="8" s="1"/>
  <c r="AB414" i="8"/>
  <c r="AC414" i="8" s="1"/>
  <c r="AA640" i="8"/>
  <c r="AB640" i="8" s="1"/>
  <c r="AC640" i="8" s="1"/>
  <c r="AB517" i="8"/>
  <c r="AC517" i="8" s="1"/>
  <c r="AA514" i="8"/>
  <c r="AB514" i="8" s="1"/>
  <c r="AC514" i="8" s="1"/>
  <c r="AB524" i="8"/>
  <c r="AC524" i="8" s="1"/>
  <c r="AA632" i="8"/>
  <c r="AB632" i="8" s="1"/>
  <c r="AC632" i="8" s="1"/>
  <c r="AB525" i="8"/>
  <c r="AC525" i="8" s="1"/>
  <c r="AA829" i="8"/>
  <c r="AB829" i="8" s="1"/>
  <c r="AC829" i="8" s="1"/>
  <c r="AB327" i="8"/>
  <c r="AC327" i="8" s="1"/>
  <c r="AA486" i="8"/>
  <c r="AB486" i="8" s="1"/>
  <c r="AC486" i="8" s="1"/>
  <c r="AA751" i="8"/>
  <c r="AB751" i="8" s="1"/>
  <c r="AC751" i="8" s="1"/>
  <c r="AB360" i="8"/>
  <c r="AC360" i="8" s="1"/>
  <c r="AA511" i="8"/>
  <c r="AB511" i="8" s="1"/>
  <c r="AC511" i="8" s="1"/>
  <c r="AA515" i="8"/>
  <c r="AB515" i="8" s="1"/>
  <c r="AC515" i="8" s="1"/>
  <c r="AA649" i="8"/>
  <c r="AB649" i="8" s="1"/>
  <c r="AC649" i="8" s="1"/>
  <c r="AA490" i="8"/>
  <c r="AB490" i="8" s="1"/>
  <c r="AC490" i="8" s="1"/>
  <c r="AA69" i="8"/>
  <c r="AA83" i="8"/>
  <c r="AB83" i="8" s="1"/>
  <c r="AC83" i="8" s="1"/>
  <c r="AA19" i="8"/>
  <c r="AB19" i="8" s="1"/>
  <c r="AC19" i="8" s="1"/>
  <c r="AA669" i="8"/>
  <c r="AB669" i="8" s="1"/>
  <c r="AC669" i="8" s="1"/>
  <c r="AA311" i="8"/>
  <c r="AB311" i="8" s="1"/>
  <c r="AC311" i="8" s="1"/>
  <c r="AB461" i="8"/>
  <c r="AC461" i="8" s="1"/>
  <c r="AA678" i="8"/>
  <c r="AB678" i="8" s="1"/>
  <c r="AC678" i="8" s="1"/>
  <c r="AA200" i="8"/>
  <c r="AB200" i="8" s="1"/>
  <c r="AC200" i="8" s="1"/>
  <c r="AA673" i="8"/>
  <c r="AB673" i="8" s="1"/>
  <c r="AC673" i="8" s="1"/>
  <c r="AA242" i="8"/>
  <c r="AB242" i="8" s="1"/>
  <c r="AC242" i="8" s="1"/>
  <c r="AA387" i="8"/>
  <c r="AB387" i="8" s="1"/>
  <c r="AC387" i="8" s="1"/>
  <c r="AA226" i="8"/>
  <c r="AB226" i="8" s="1"/>
  <c r="AC226" i="8" s="1"/>
  <c r="AA274" i="8"/>
  <c r="AB274" i="8" s="1"/>
  <c r="AC274" i="8" s="1"/>
  <c r="AA626" i="8"/>
  <c r="AB626" i="8" s="1"/>
  <c r="AC626" i="8" s="1"/>
  <c r="AA959" i="8"/>
  <c r="AB959" i="8" s="1"/>
  <c r="AC959" i="8" s="1"/>
  <c r="AA206" i="8"/>
  <c r="S211" i="8" s="1"/>
  <c r="AA488" i="8"/>
  <c r="AB488" i="8" s="1"/>
  <c r="AC488" i="8" s="1"/>
  <c r="AA849" i="8"/>
  <c r="AB849" i="8" s="1"/>
  <c r="AC849" i="8" s="1"/>
  <c r="AA133" i="8"/>
  <c r="AB133" i="8" s="1"/>
  <c r="AC133" i="8" s="1"/>
  <c r="AA370" i="8"/>
  <c r="AB370" i="8" s="1"/>
  <c r="AC370" i="8" s="1"/>
  <c r="AA380" i="8"/>
  <c r="AB380" i="8" s="1"/>
  <c r="AC380" i="8" s="1"/>
  <c r="AA598" i="8"/>
  <c r="AB598" i="8" s="1"/>
  <c r="AC598" i="8" s="1"/>
  <c r="AA692" i="8"/>
  <c r="AB692" i="8" s="1"/>
  <c r="AC692" i="8" s="1"/>
  <c r="AA43" i="8"/>
  <c r="AB43" i="8" s="1"/>
  <c r="AC43" i="8" s="1"/>
  <c r="AA282" i="8"/>
  <c r="AB282" i="8" s="1"/>
  <c r="AC282" i="8" s="1"/>
  <c r="AA398" i="8"/>
  <c r="AB398" i="8" s="1"/>
  <c r="AC398" i="8" s="1"/>
  <c r="AA573" i="8"/>
  <c r="AB573" i="8" s="1"/>
  <c r="AC573" i="8" s="1"/>
  <c r="AA851" i="8"/>
  <c r="AB851" i="8" s="1"/>
  <c r="AC851" i="8" s="1"/>
  <c r="AA941" i="8"/>
  <c r="AB941" i="8" s="1"/>
  <c r="AC941" i="8" s="1"/>
  <c r="AA122" i="8"/>
  <c r="AB122" i="8" s="1"/>
  <c r="AC122" i="8" s="1"/>
  <c r="AA185" i="8"/>
  <c r="AB185" i="8" s="1"/>
  <c r="AC185" i="8" s="1"/>
  <c r="AA273" i="8"/>
  <c r="AB273" i="8" s="1"/>
  <c r="AC273" i="8" s="1"/>
  <c r="AA499" i="8"/>
  <c r="AB499" i="8" s="1"/>
  <c r="AC499" i="8" s="1"/>
  <c r="AA606" i="8"/>
  <c r="AB606" i="8" s="1"/>
  <c r="AC606" i="8" s="1"/>
  <c r="AA629" i="8"/>
  <c r="AB629" i="8" s="1"/>
  <c r="AC629" i="8" s="1"/>
  <c r="AA786" i="8"/>
  <c r="AB786" i="8" s="1"/>
  <c r="AC786" i="8" s="1"/>
  <c r="AA892" i="8"/>
  <c r="AB892" i="8" s="1"/>
  <c r="AC892" i="8" s="1"/>
  <c r="AA170" i="8"/>
  <c r="AB170" i="8" s="1"/>
  <c r="AC170" i="8" s="1"/>
  <c r="AA118" i="8"/>
  <c r="AB118" i="8" s="1"/>
  <c r="AC118" i="8" s="1"/>
  <c r="AA308" i="8"/>
  <c r="AB308" i="8" s="1"/>
  <c r="AC308" i="8" s="1"/>
  <c r="AA463" i="8"/>
  <c r="AB463" i="8" s="1"/>
  <c r="AC463" i="8" s="1"/>
  <c r="AA363" i="8"/>
  <c r="AB363" i="8" s="1"/>
  <c r="AC363" i="8" s="1"/>
  <c r="AA481" i="8"/>
  <c r="AB481" i="8" s="1"/>
  <c r="AC481" i="8" s="1"/>
  <c r="AA608" i="8"/>
  <c r="AB608" i="8" s="1"/>
  <c r="AC608" i="8" s="1"/>
  <c r="AA197" i="8"/>
  <c r="AB197" i="8" s="1"/>
  <c r="AC197" i="8" s="1"/>
  <c r="AA245" i="8"/>
  <c r="AA650" i="8"/>
  <c r="AB650" i="8" s="1"/>
  <c r="AC650" i="8" s="1"/>
  <c r="AA775" i="8"/>
  <c r="AB775" i="8" s="1"/>
  <c r="AC775" i="8" s="1"/>
  <c r="AA131" i="8"/>
  <c r="AB131" i="8" s="1"/>
  <c r="AC131" i="8" s="1"/>
  <c r="AA332" i="8"/>
  <c r="AB332" i="8" s="1"/>
  <c r="AC332" i="8" s="1"/>
  <c r="AA376" i="8"/>
  <c r="AB376" i="8" s="1"/>
  <c r="AC376" i="8" s="1"/>
  <c r="AA589" i="8"/>
  <c r="AB589" i="8" s="1"/>
  <c r="AC589" i="8" s="1"/>
  <c r="AA689" i="8"/>
  <c r="AB689" i="8" s="1"/>
  <c r="AC689" i="8" s="1"/>
  <c r="AA788" i="8"/>
  <c r="AB788" i="8" s="1"/>
  <c r="AC788" i="8" s="1"/>
  <c r="AA73" i="8"/>
  <c r="AB73" i="8" s="1"/>
  <c r="AC73" i="8" s="1"/>
  <c r="AA160" i="8"/>
  <c r="AB160" i="8" s="1"/>
  <c r="AC160" i="8" s="1"/>
  <c r="AA450" i="8"/>
  <c r="AB450" i="8" s="1"/>
  <c r="AC450" i="8" s="1"/>
  <c r="AA681" i="8"/>
  <c r="AB681" i="8" s="1"/>
  <c r="AC681" i="8" s="1"/>
  <c r="AA795" i="8"/>
  <c r="AB795" i="8" s="1"/>
  <c r="AC795" i="8" s="1"/>
  <c r="AA905" i="8"/>
  <c r="AB905" i="8" s="1"/>
  <c r="AC905" i="8" s="1"/>
  <c r="AA740" i="8"/>
  <c r="AB740" i="8" s="1"/>
  <c r="AC740" i="8" s="1"/>
  <c r="AA774" i="8"/>
  <c r="AB774" i="8" s="1"/>
  <c r="AC774" i="8" s="1"/>
  <c r="AA909" i="8"/>
  <c r="AB909" i="8" s="1"/>
  <c r="AC909" i="8" s="1"/>
  <c r="AA957" i="8"/>
  <c r="AB957" i="8" s="1"/>
  <c r="AC957" i="8" s="1"/>
  <c r="AA295" i="8"/>
  <c r="AB295" i="8" s="1"/>
  <c r="AC295" i="8" s="1"/>
  <c r="AA362" i="8"/>
  <c r="AB362" i="8" s="1"/>
  <c r="AC362" i="8" s="1"/>
  <c r="AA438" i="8"/>
  <c r="AB438" i="8" s="1"/>
  <c r="AC438" i="8" s="1"/>
  <c r="AA638" i="8"/>
  <c r="AB638" i="8" s="1"/>
  <c r="AC638" i="8" s="1"/>
  <c r="AA647" i="8"/>
  <c r="AB647" i="8" s="1"/>
  <c r="AC647" i="8" s="1"/>
  <c r="AA839" i="8"/>
  <c r="AB839" i="8" s="1"/>
  <c r="AC839" i="8" s="1"/>
  <c r="AA877" i="8"/>
  <c r="AB877" i="8" s="1"/>
  <c r="AC877" i="8" s="1"/>
  <c r="AA999" i="8"/>
  <c r="AB999" i="8" s="1"/>
  <c r="AC999" i="8" s="1"/>
  <c r="AA24" i="8"/>
  <c r="AB24" i="8" s="1"/>
  <c r="AC24" i="8" s="1"/>
  <c r="AC361" i="8"/>
  <c r="AC9" i="8"/>
  <c r="AZ7" i="8" s="1"/>
  <c r="L21" i="5" s="1"/>
  <c r="Z21" i="5" s="1"/>
  <c r="BB7" i="8"/>
  <c r="AY7" i="8"/>
  <c r="J21" i="5" s="1"/>
  <c r="M77" i="7"/>
  <c r="Q16" i="2" s="1"/>
  <c r="AB16" i="2" s="1"/>
  <c r="Q77" i="7"/>
  <c r="Q81" i="7"/>
  <c r="M81" i="7"/>
  <c r="Q20" i="2" s="1"/>
  <c r="AF20" i="2" s="1"/>
  <c r="Q78" i="7"/>
  <c r="M78" i="7"/>
  <c r="Q17" i="2" s="1"/>
  <c r="AC17" i="2" s="1"/>
  <c r="M79" i="7"/>
  <c r="Q18" i="2" s="1"/>
  <c r="AD18" i="2" s="1"/>
  <c r="Q79" i="7"/>
  <c r="M82" i="7"/>
  <c r="Q21" i="2" s="1"/>
  <c r="AG21" i="2" s="1"/>
  <c r="Q82" i="7"/>
  <c r="AJ36" i="7"/>
  <c r="AE35" i="7"/>
  <c r="AH34" i="7"/>
  <c r="AC33" i="7"/>
  <c r="AF32" i="7"/>
  <c r="AI31" i="7"/>
  <c r="AD30" i="7"/>
  <c r="AG29" i="7"/>
  <c r="AJ28" i="7"/>
  <c r="AI36" i="7"/>
  <c r="AD35" i="7"/>
  <c r="AG34" i="7"/>
  <c r="AJ33" i="7"/>
  <c r="AE32" i="7"/>
  <c r="AH31" i="7"/>
  <c r="AC30" i="7"/>
  <c r="AF29" i="7"/>
  <c r="AI28" i="7"/>
  <c r="AD27" i="7"/>
  <c r="AG26" i="7"/>
  <c r="AG36" i="7"/>
  <c r="AJ35" i="7"/>
  <c r="AE34" i="7"/>
  <c r="AH33" i="7"/>
  <c r="AC32" i="7"/>
  <c r="AF31" i="7"/>
  <c r="AI30" i="7"/>
  <c r="AD29" i="7"/>
  <c r="AG28" i="7"/>
  <c r="AJ27" i="7"/>
  <c r="AE26" i="7"/>
  <c r="AE36" i="7"/>
  <c r="AH35" i="7"/>
  <c r="AC34" i="7"/>
  <c r="AF33" i="7"/>
  <c r="AI32" i="7"/>
  <c r="AD31" i="7"/>
  <c r="AG30" i="7"/>
  <c r="AJ29" i="7"/>
  <c r="AE28" i="7"/>
  <c r="AH27" i="7"/>
  <c r="AC26" i="7"/>
  <c r="AF25" i="7"/>
  <c r="AI24" i="7"/>
  <c r="AD23" i="7"/>
  <c r="AG22" i="7"/>
  <c r="AJ21" i="7"/>
  <c r="AF35" i="7"/>
  <c r="AC35" i="7"/>
  <c r="AJ34" i="7"/>
  <c r="AG32" i="7"/>
  <c r="AH30" i="7"/>
  <c r="AH28" i="7"/>
  <c r="AD25" i="7"/>
  <c r="AD24" i="7"/>
  <c r="AC23" i="7"/>
  <c r="AC22" i="7"/>
  <c r="AE20" i="7"/>
  <c r="AH19" i="7"/>
  <c r="AC18" i="7"/>
  <c r="AF17" i="7"/>
  <c r="AH36" i="7"/>
  <c r="AD34" i="7"/>
  <c r="AI33" i="7"/>
  <c r="AG31" i="7"/>
  <c r="AI29" i="7"/>
  <c r="AC28" i="7"/>
  <c r="AG27" i="7"/>
  <c r="AH26" i="7"/>
  <c r="AJ25" i="7"/>
  <c r="AJ24" i="7"/>
  <c r="AI23" i="7"/>
  <c r="AI22" i="7"/>
  <c r="AG21" i="7"/>
  <c r="AJ20" i="7"/>
  <c r="AE19" i="7"/>
  <c r="AH18" i="7"/>
  <c r="AC17" i="7"/>
  <c r="AF16" i="7"/>
  <c r="AI15" i="7"/>
  <c r="AD14" i="7"/>
  <c r="AG13" i="7"/>
  <c r="AJ12" i="7"/>
  <c r="AE11" i="7"/>
  <c r="AF36" i="7"/>
  <c r="AG33" i="7"/>
  <c r="AE31" i="7"/>
  <c r="AH29" i="7"/>
  <c r="AF27" i="7"/>
  <c r="AF26" i="7"/>
  <c r="AI25" i="7"/>
  <c r="AH24" i="7"/>
  <c r="AH23" i="7"/>
  <c r="AH22" i="7"/>
  <c r="AF21" i="7"/>
  <c r="AI20" i="7"/>
  <c r="AD19" i="7"/>
  <c r="AG18" i="7"/>
  <c r="AJ17" i="7"/>
  <c r="AE16" i="7"/>
  <c r="AH15" i="7"/>
  <c r="AC14" i="7"/>
  <c r="AC36" i="7"/>
  <c r="AG35" i="7"/>
  <c r="AD33" i="7"/>
  <c r="AJ32" i="7"/>
  <c r="AH32" i="7"/>
  <c r="AE25" i="7"/>
  <c r="AC24" i="7"/>
  <c r="AE22" i="7"/>
  <c r="AI19" i="7"/>
  <c r="AI18" i="7"/>
  <c r="AG17" i="7"/>
  <c r="AI16" i="7"/>
  <c r="AC15" i="7"/>
  <c r="AH14" i="7"/>
  <c r="AE13" i="7"/>
  <c r="AD12" i="7"/>
  <c r="AC10" i="7"/>
  <c r="AF9" i="7"/>
  <c r="AI8" i="7"/>
  <c r="AG20" i="7"/>
  <c r="AF19" i="7"/>
  <c r="AE18" i="7"/>
  <c r="AF14" i="7"/>
  <c r="AI34" i="7"/>
  <c r="AD32" i="7"/>
  <c r="AE29" i="7"/>
  <c r="AF28" i="7"/>
  <c r="AC25" i="7"/>
  <c r="AJ23" i="7"/>
  <c r="AD22" i="7"/>
  <c r="AH20" i="7"/>
  <c r="AG19" i="7"/>
  <c r="AF18" i="7"/>
  <c r="AE17" i="7"/>
  <c r="AH16" i="7"/>
  <c r="AG14" i="7"/>
  <c r="AD13" i="7"/>
  <c r="AC12" i="7"/>
  <c r="AJ11" i="7"/>
  <c r="AJ10" i="7"/>
  <c r="AE9" i="7"/>
  <c r="AH8" i="7"/>
  <c r="AC13" i="7"/>
  <c r="AI11" i="7"/>
  <c r="AD9" i="7"/>
  <c r="AG8" i="7"/>
  <c r="AF34" i="7"/>
  <c r="AC29" i="7"/>
  <c r="AD28" i="7"/>
  <c r="AG23" i="7"/>
  <c r="AI21" i="7"/>
  <c r="AD17" i="7"/>
  <c r="AG16" i="7"/>
  <c r="AI10" i="7"/>
  <c r="AF23" i="7"/>
  <c r="AH21" i="7"/>
  <c r="AF20" i="7"/>
  <c r="AC19" i="7"/>
  <c r="AD18" i="7"/>
  <c r="AD16" i="7"/>
  <c r="AJ15" i="7"/>
  <c r="AE14" i="7"/>
  <c r="AI12" i="7"/>
  <c r="AD36" i="7"/>
  <c r="AE33" i="7"/>
  <c r="AJ30" i="7"/>
  <c r="AJ26" i="7"/>
  <c r="AE23" i="7"/>
  <c r="AE21" i="7"/>
  <c r="AD20" i="7"/>
  <c r="AC16" i="7"/>
  <c r="AG15" i="7"/>
  <c r="AJ13" i="7"/>
  <c r="AH12" i="7"/>
  <c r="AG11" i="7"/>
  <c r="AG10" i="7"/>
  <c r="AJ9" i="7"/>
  <c r="AE8" i="7"/>
  <c r="AI35" i="7"/>
  <c r="AJ31" i="7"/>
  <c r="AE27" i="7"/>
  <c r="AD26" i="7"/>
  <c r="AI17" i="7"/>
  <c r="AE15" i="7"/>
  <c r="AF30" i="7"/>
  <c r="AI27" i="7"/>
  <c r="AI26" i="7"/>
  <c r="AG24" i="7"/>
  <c r="AD21" i="7"/>
  <c r="AC20" i="7"/>
  <c r="AF15" i="7"/>
  <c r="AI13" i="7"/>
  <c r="AG12" i="7"/>
  <c r="AF11" i="7"/>
  <c r="AF10" i="7"/>
  <c r="AI9" i="7"/>
  <c r="AD8" i="7"/>
  <c r="AE30" i="7"/>
  <c r="AH25" i="7"/>
  <c r="AF24" i="7"/>
  <c r="AJ22" i="7"/>
  <c r="AC21" i="7"/>
  <c r="AJ14" i="7"/>
  <c r="AC31" i="7"/>
  <c r="AC27" i="7"/>
  <c r="AG25" i="7"/>
  <c r="AE24" i="7"/>
  <c r="AF22" i="7"/>
  <c r="AJ19" i="7"/>
  <c r="AJ18" i="7"/>
  <c r="AH17" i="7"/>
  <c r="AJ16" i="7"/>
  <c r="AD15" i="7"/>
  <c r="AI14" i="7"/>
  <c r="AF13" i="7"/>
  <c r="AE12" i="7"/>
  <c r="AC11" i="7"/>
  <c r="AD10" i="7"/>
  <c r="AG9" i="7"/>
  <c r="AJ8" i="7"/>
  <c r="AH13" i="7"/>
  <c r="AC9" i="7"/>
  <c r="AF12" i="7"/>
  <c r="AH10" i="7"/>
  <c r="AF8" i="7"/>
  <c r="AD11" i="7"/>
  <c r="AE10" i="7"/>
  <c r="AH11" i="7"/>
  <c r="AC8" i="7"/>
  <c r="AH9"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T82" i="7"/>
  <c r="AO81" i="7"/>
  <c r="AR80" i="7"/>
  <c r="AM79" i="7"/>
  <c r="AP78" i="7"/>
  <c r="AS77" i="7"/>
  <c r="AQ77" i="7"/>
  <c r="AP81" i="7"/>
  <c r="AS80" i="7"/>
  <c r="AM82" i="7"/>
  <c r="AQ80" i="7"/>
  <c r="AN79" i="7"/>
  <c r="AR77" i="7"/>
  <c r="AQ78" i="7"/>
  <c r="AT77" i="7"/>
  <c r="AT79" i="7"/>
  <c r="AO78" i="7"/>
  <c r="Q80" i="7"/>
  <c r="M80" i="7"/>
  <c r="Q19" i="2" s="1"/>
  <c r="AE19" i="2" s="1"/>
  <c r="S49" i="8" l="1"/>
  <c r="S207" i="8"/>
  <c r="S15" i="8"/>
  <c r="S57" i="8"/>
  <c r="S71" i="8"/>
  <c r="AY6" i="8"/>
  <c r="J20" i="5" s="1"/>
  <c r="AC8" i="8"/>
  <c r="AZ6" i="8" s="1"/>
  <c r="L20" i="5" s="1"/>
  <c r="Z20" i="5" s="1"/>
  <c r="BB6" i="8"/>
  <c r="S50" i="8"/>
  <c r="AB50" i="8"/>
  <c r="AC50" i="8" s="1"/>
  <c r="AB68" i="8"/>
  <c r="AC68" i="8" s="1"/>
  <c r="S68" i="8"/>
  <c r="S245" i="8"/>
  <c r="AD245" i="8" s="1"/>
  <c r="AB245" i="8"/>
  <c r="AC245" i="8" s="1"/>
  <c r="S247" i="8"/>
  <c r="AB54" i="8"/>
  <c r="AC54" i="8" s="1"/>
  <c r="S54" i="8"/>
  <c r="S69" i="8"/>
  <c r="AB69" i="8"/>
  <c r="AC69" i="8" s="1"/>
  <c r="AB13" i="8"/>
  <c r="S13" i="8"/>
  <c r="S66" i="8"/>
  <c r="AB66" i="8"/>
  <c r="AC66" i="8" s="1"/>
  <c r="AB248" i="8"/>
  <c r="AC248" i="8" s="1"/>
  <c r="S248" i="8"/>
  <c r="AB11" i="8"/>
  <c r="S11" i="8"/>
  <c r="AB12" i="8"/>
  <c r="S12" i="8"/>
  <c r="AB209" i="8"/>
  <c r="AC209" i="8" s="1"/>
  <c r="S209" i="8"/>
  <c r="S47" i="8"/>
  <c r="AB47" i="8"/>
  <c r="AC47" i="8" s="1"/>
  <c r="S48" i="8"/>
  <c r="AB48" i="8"/>
  <c r="AC48" i="8" s="1"/>
  <c r="S246" i="8"/>
  <c r="AB56" i="8"/>
  <c r="AC56" i="8" s="1"/>
  <c r="S56" i="8"/>
  <c r="S51" i="8"/>
  <c r="AB51" i="8"/>
  <c r="AC51" i="8" s="1"/>
  <c r="S67" i="8"/>
  <c r="S208" i="8"/>
  <c r="S53" i="8"/>
  <c r="AB53" i="8"/>
  <c r="AC53" i="8" s="1"/>
  <c r="AB65" i="8"/>
  <c r="AC65" i="8" s="1"/>
  <c r="S65" i="8"/>
  <c r="AD65" i="8" s="1"/>
  <c r="AB210" i="8"/>
  <c r="AC210" i="8" s="1"/>
  <c r="S210" i="8"/>
  <c r="S10" i="8"/>
  <c r="AB10" i="8"/>
  <c r="S206" i="8"/>
  <c r="AD206" i="8" s="1"/>
  <c r="AB206" i="8"/>
  <c r="AC206" i="8" s="1"/>
  <c r="S9" i="8"/>
  <c r="S55" i="8"/>
  <c r="AB55" i="8"/>
  <c r="AC55" i="8" s="1"/>
  <c r="S8" i="8"/>
  <c r="AC15" i="8"/>
  <c r="AZ13" i="8" s="1"/>
  <c r="L27" i="5" s="1"/>
  <c r="Z27" i="5" s="1"/>
  <c r="AY13" i="8"/>
  <c r="J27" i="5" s="1"/>
  <c r="BB13"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J82" i="7"/>
  <c r="AE81" i="7"/>
  <c r="AH80" i="7"/>
  <c r="AC79" i="7"/>
  <c r="AF78" i="7"/>
  <c r="AI77" i="7"/>
  <c r="AJ79" i="7"/>
  <c r="AD79" i="7"/>
  <c r="AJ77" i="7"/>
  <c r="AG78" i="7"/>
  <c r="AF81" i="7"/>
  <c r="AE78" i="7"/>
  <c r="AG80" i="7"/>
  <c r="AH77" i="7"/>
  <c r="AG77" i="7"/>
  <c r="AC82" i="7"/>
  <c r="AI80" i="7"/>
  <c r="AY10" i="8" l="1"/>
  <c r="J24" i="5" s="1"/>
  <c r="AC12" i="8"/>
  <c r="AZ10" i="8" s="1"/>
  <c r="L24" i="5" s="1"/>
  <c r="Z24" i="5" s="1"/>
  <c r="BB10" i="8"/>
  <c r="AC13" i="8"/>
  <c r="AZ11" i="8" s="1"/>
  <c r="L25" i="5" s="1"/>
  <c r="Z25" i="5" s="1"/>
  <c r="BB11" i="8"/>
  <c r="AY11" i="8"/>
  <c r="J25" i="5" s="1"/>
  <c r="AD53" i="8"/>
  <c r="AD54" i="8"/>
  <c r="AD56" i="8"/>
  <c r="AD55" i="8"/>
  <c r="AD57" i="8"/>
  <c r="BB8" i="8"/>
  <c r="AY8" i="8"/>
  <c r="J22" i="5" s="1"/>
  <c r="AC10" i="8"/>
  <c r="AZ8" i="8" s="1"/>
  <c r="L22" i="5" s="1"/>
  <c r="Z22" i="5" s="1"/>
  <c r="AY9" i="8"/>
  <c r="J23" i="5" s="1"/>
  <c r="BB9" i="8"/>
  <c r="AC11" i="8"/>
  <c r="AZ9" i="8" s="1"/>
  <c r="L23" i="5" s="1"/>
  <c r="Z23" i="5" s="1"/>
  <c r="AD10" i="8"/>
  <c r="AD9" i="8"/>
  <c r="AD14" i="8"/>
  <c r="AD8" i="8"/>
  <c r="AD13" i="8"/>
  <c r="AD11" i="8"/>
  <c r="AD15" i="8"/>
  <c r="AD12" i="8"/>
  <c r="AD49" i="8"/>
  <c r="AD47" i="8"/>
  <c r="AD48" i="8"/>
  <c r="AD51" i="8"/>
  <c r="AD50"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<sst xmlns="http://schemas.openxmlformats.org/spreadsheetml/2006/main" count="5017" uniqueCount="1115">
  <si>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</si>
  <si>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</si>
  <si>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</si>
  <si>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</si>
  <si>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</si>
  <si>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</si>
  <si>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</si>
  <si>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</si>
  <si>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</si>
  <si>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</si>
  <si>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</si>
  <si>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</si>
  <si>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</si>
  <si>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</si>
  <si>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</si>
  <si>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</si>
  <si>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</si>
  <si>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</si>
  <si>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</si>
  <si>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</si>
  <si>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</si>
  <si>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</si>
  <si>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</si>
  <si>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</si>
  <si>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</si>
  <si>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</si>
  <si>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</si>
  <si>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</si>
  <si>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</si>
  <si>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</si>
  <si>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</si>
  <si>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</si>
  <si>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</si>
  <si>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</si>
  <si>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</si>
  <si>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</si>
  <si>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</si>
  <si>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</si>
  <si>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</si>
  <si>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</si>
  <si>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</si>
  <si>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</si>
  <si>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</si>
  <si>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</si>
  <si>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</si>
  <si>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</si>
  <si>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</si>
  <si>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</si>
  <si>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</si>
  <si>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</si>
  <si>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</si>
  <si>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</si>
  <si>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</si>
  <si>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</si>
  <si>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</si>
  <si>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</si>
  <si>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</si>
  <si>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</si>
  <si>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</si>
  <si>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</si>
  <si>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</si>
  <si>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</si>
  <si>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</si>
  <si>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</si>
  <si>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</si>
  <si>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</si>
  <si>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</si>
  <si>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</si>
  <si>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</si>
  <si>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</si>
  <si>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</si>
  <si>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</si>
  <si>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</si>
  <si>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</si>
  <si>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</si>
  <si>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</si>
  <si>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</si>
  <si>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</si>
  <si>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</si>
  <si>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</si>
  <si>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</si>
  <si>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</si>
  <si>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</si>
  <si>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</si>
  <si>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</si>
  <si>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</si>
  <si>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</si>
  <si>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</si>
  <si>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</si>
  <si>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</si>
  <si>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</si>
  <si>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</si>
  <si>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</si>
  <si>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</si>
  <si>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</si>
  <si>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</si>
  <si>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</si>
  <si>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</si>
  <si>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</si>
  <si>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</si>
  <si>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</si>
  <si>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</si>
  <si>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</si>
  <si>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</si>
  <si>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</si>
  <si>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</si>
  <si>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</si>
  <si>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</si>
  <si>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</si>
  <si>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</si>
  <si>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</si>
  <si>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Malpas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</si>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</sst>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3E13D484-B372-4C05-B895-064C62AF87BA}"/>
    <cellStyle name="Currency 2" xfId="11" xr:uid="{C862BC34-0A85-4F64-A156-8FA86C670330}"/>
    <cellStyle name="Hyperlink 2" xfId="2" xr:uid="{538D63C2-E585-4A1B-BCB1-E776D06166AC}"/>
    <cellStyle name="Normal" xfId="0" builtinId="0"/>
    <cellStyle name="Normal 2" xfId="1" xr:uid="{1D9683B3-0C8B-4037-9205-CEC5D18DE0F4}"/>
    <cellStyle name="Normal 2 2 2" xfId="3" xr:uid="{D8AA4D58-DD72-4078-B914-FF136E6D5B01}"/>
    <cellStyle name="Normal 3" xfId="4" xr:uid="{911CD64C-09CB-4503-A966-1EFC8F91CB3C}"/>
    <cellStyle name="Normal 5" xfId="9" xr:uid="{31D5DB9C-2C61-4133-8037-E88E5E44D03C}"/>
    <cellStyle name="Normal 6" xfId="7" xr:uid="{2D2F6CA8-8027-4994-9AE2-20CAB6910C61}"/>
    <cellStyle name="Per cent 2" xfId="8" xr:uid="{E2E6C820-A310-47A2-9DFD-41863524CCF3}"/>
    <cellStyle name="Percent 2" xfId="6" xr:uid="{2E6859DE-7AF8-44E3-8B5B-5276D63DBF30}"/>
    <cellStyle name="Percent 2 2" xfId="10" xr:uid="{2924EEA7-06F6-4B8A-88B1-7385EF1EF50B}"/>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49C-43D3-95B4-188DABB53A57}"/>
              </c:ext>
            </c:extLst>
          </c:dPt>
          <c:dPt>
            <c:idx val="1"/>
            <c:invertIfNegative val="0"/>
            <c:bubble3D val="0"/>
            <c:spPr>
              <a:solidFill>
                <a:srgbClr val="1B8E82"/>
              </a:solidFill>
            </c:spPr>
            <c:extLst>
              <c:ext xmlns:c16="http://schemas.microsoft.com/office/drawing/2014/chart" uri="{C3380CC4-5D6E-409C-BE32-E72D297353CC}">
                <c16:uniqueId val="{00000003-A49C-43D3-95B4-188DABB53A57}"/>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49C-43D3-95B4-188DABB53A57}"/>
              </c:ext>
            </c:extLst>
          </c:dPt>
          <c:dPt>
            <c:idx val="3"/>
            <c:invertIfNegative val="0"/>
            <c:bubble3D val="0"/>
            <c:spPr>
              <a:solidFill>
                <a:srgbClr val="1C4A4F"/>
              </a:solidFill>
            </c:spPr>
            <c:extLst>
              <c:ext xmlns:c16="http://schemas.microsoft.com/office/drawing/2014/chart" uri="{C3380CC4-5D6E-409C-BE32-E72D297353CC}">
                <c16:uniqueId val="{00000007-A49C-43D3-95B4-188DABB53A57}"/>
              </c:ext>
            </c:extLst>
          </c:dPt>
          <c:dPt>
            <c:idx val="4"/>
            <c:invertIfNegative val="0"/>
            <c:bubble3D val="0"/>
            <c:spPr>
              <a:solidFill>
                <a:srgbClr val="D7A928"/>
              </a:solidFill>
            </c:spPr>
            <c:extLst>
              <c:ext xmlns:c16="http://schemas.microsoft.com/office/drawing/2014/chart" uri="{C3380CC4-5D6E-409C-BE32-E72D297353CC}">
                <c16:uniqueId val="{00000009-A49C-43D3-95B4-188DABB53A57}"/>
              </c:ext>
            </c:extLst>
          </c:dPt>
          <c:dPt>
            <c:idx val="5"/>
            <c:invertIfNegative val="0"/>
            <c:bubble3D val="0"/>
            <c:spPr>
              <a:solidFill>
                <a:srgbClr val="696969"/>
              </a:solidFill>
            </c:spPr>
            <c:extLst>
              <c:ext xmlns:c16="http://schemas.microsoft.com/office/drawing/2014/chart" uri="{C3380CC4-5D6E-409C-BE32-E72D297353CC}">
                <c16:uniqueId val="{0000000B-A49C-43D3-95B4-188DABB53A57}"/>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3.4766355140186915</c:v>
                </c:pt>
                <c:pt idx="1">
                  <c:v>4.8785046728971961</c:v>
                </c:pt>
                <c:pt idx="2">
                  <c:v>6.2803738317757016</c:v>
                </c:pt>
                <c:pt idx="3">
                  <c:v>32.13084112149533</c:v>
                </c:pt>
                <c:pt idx="4">
                  <c:v>51.345794392523366</c:v>
                </c:pt>
                <c:pt idx="5">
                  <c:v>1.8878504672897196</c:v>
                </c:pt>
              </c:numCache>
            </c:numRef>
          </c:val>
          <c:extLst>
            <c:ext xmlns:c16="http://schemas.microsoft.com/office/drawing/2014/chart" uri="{C3380CC4-5D6E-409C-BE32-E72D297353CC}">
              <c16:uniqueId val="{0000000C-A49C-43D3-95B4-188DABB53A57}"/>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49C-43D3-95B4-188DABB53A5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6904-47B9-B709-1FB738372E26}"/>
              </c:ext>
            </c:extLst>
          </c:dPt>
          <c:val>
            <c:numRef>
              <c:f>Group!$AB$16:$AB$21</c:f>
              <c:numCache>
                <c:formatCode>General</c:formatCode>
                <c:ptCount val="6"/>
                <c:pt idx="0">
                  <c:v>37.453151707975671</c:v>
                </c:pt>
                <c:pt idx="1">
                  <c:v>100</c:v>
                </c:pt>
                <c:pt idx="2">
                  <c:v>100</c:v>
                </c:pt>
                <c:pt idx="3">
                  <c:v>100</c:v>
                </c:pt>
                <c:pt idx="4">
                  <c:v>100</c:v>
                </c:pt>
                <c:pt idx="5">
                  <c:v>100</c:v>
                </c:pt>
              </c:numCache>
            </c:numRef>
          </c:val>
          <c:extLst>
            <c:ext xmlns:c16="http://schemas.microsoft.com/office/drawing/2014/chart" uri="{C3380CC4-5D6E-409C-BE32-E72D297353CC}">
              <c16:uniqueId val="{00000001-6904-47B9-B709-1FB738372E26}"/>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41.222795895693089</c:v>
                </c:pt>
                <c:pt idx="2">
                  <c:v>100</c:v>
                </c:pt>
                <c:pt idx="3">
                  <c:v>100</c:v>
                </c:pt>
                <c:pt idx="4">
                  <c:v>100</c:v>
                </c:pt>
                <c:pt idx="5">
                  <c:v>100</c:v>
                </c:pt>
              </c:numCache>
            </c:numRef>
          </c:val>
          <c:extLst>
            <c:ext xmlns:c16="http://schemas.microsoft.com/office/drawing/2014/chart" uri="{C3380CC4-5D6E-409C-BE32-E72D297353CC}">
              <c16:uniqueId val="{00000002-6904-47B9-B709-1FB738372E26}"/>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6904-47B9-B709-1FB738372E26}"/>
              </c:ext>
            </c:extLst>
          </c:dPt>
          <c:val>
            <c:numRef>
              <c:f>Group!$AD$16:$AD$21</c:f>
              <c:numCache>
                <c:formatCode>General</c:formatCode>
                <c:ptCount val="6"/>
                <c:pt idx="0">
                  <c:v>100</c:v>
                </c:pt>
                <c:pt idx="1">
                  <c:v>100</c:v>
                </c:pt>
                <c:pt idx="2">
                  <c:v>43.171283013407461</c:v>
                </c:pt>
                <c:pt idx="3">
                  <c:v>100</c:v>
                </c:pt>
                <c:pt idx="4">
                  <c:v>100</c:v>
                </c:pt>
                <c:pt idx="5">
                  <c:v>100</c:v>
                </c:pt>
              </c:numCache>
            </c:numRef>
          </c:val>
          <c:extLst>
            <c:ext xmlns:c16="http://schemas.microsoft.com/office/drawing/2014/chart" uri="{C3380CC4-5D6E-409C-BE32-E72D297353CC}">
              <c16:uniqueId val="{00000004-6904-47B9-B709-1FB738372E26}"/>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6904-47B9-B709-1FB738372E26}"/>
              </c:ext>
            </c:extLst>
          </c:dPt>
          <c:val>
            <c:numRef>
              <c:f>Group!$AE$16:$AE$21</c:f>
              <c:numCache>
                <c:formatCode>General</c:formatCode>
                <c:ptCount val="6"/>
                <c:pt idx="0">
                  <c:v>100</c:v>
                </c:pt>
                <c:pt idx="1">
                  <c:v>100</c:v>
                </c:pt>
                <c:pt idx="2">
                  <c:v>100</c:v>
                </c:pt>
                <c:pt idx="3">
                  <c:v>110.85307932452729</c:v>
                </c:pt>
                <c:pt idx="4">
                  <c:v>100</c:v>
                </c:pt>
                <c:pt idx="5">
                  <c:v>100</c:v>
                </c:pt>
              </c:numCache>
            </c:numRef>
          </c:val>
          <c:extLst>
            <c:ext xmlns:c16="http://schemas.microsoft.com/office/drawing/2014/chart" uri="{C3380CC4-5D6E-409C-BE32-E72D297353CC}">
              <c16:uniqueId val="{00000006-6904-47B9-B709-1FB738372E26}"/>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6904-47B9-B709-1FB738372E26}"/>
              </c:ext>
            </c:extLst>
          </c:dPt>
          <c:val>
            <c:numRef>
              <c:f>Group!$AF$16:$AF$21</c:f>
              <c:numCache>
                <c:formatCode>General</c:formatCode>
                <c:ptCount val="6"/>
                <c:pt idx="0">
                  <c:v>100</c:v>
                </c:pt>
                <c:pt idx="1">
                  <c:v>100</c:v>
                </c:pt>
                <c:pt idx="2">
                  <c:v>100</c:v>
                </c:pt>
                <c:pt idx="3">
                  <c:v>100</c:v>
                </c:pt>
                <c:pt idx="4">
                  <c:v>151.75160869534022</c:v>
                </c:pt>
                <c:pt idx="5">
                  <c:v>100</c:v>
                </c:pt>
              </c:numCache>
            </c:numRef>
          </c:val>
          <c:extLst>
            <c:ext xmlns:c16="http://schemas.microsoft.com/office/drawing/2014/chart" uri="{C3380CC4-5D6E-409C-BE32-E72D297353CC}">
              <c16:uniqueId val="{00000008-6904-47B9-B709-1FB738372E26}"/>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124.62449933244326</c:v>
                </c:pt>
              </c:numCache>
            </c:numRef>
          </c:val>
          <c:extLst>
            <c:ext xmlns:c16="http://schemas.microsoft.com/office/drawing/2014/chart" uri="{C3380CC4-5D6E-409C-BE32-E72D297353CC}">
              <c16:uniqueId val="{00000009-6904-47B9-B709-1FB738372E26}"/>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45C-4E52-A170-002037B2D717}"/>
              </c:ext>
            </c:extLst>
          </c:dPt>
          <c:val>
            <c:numRef>
              <c:f>Type!$Z$16:$Z$44</c:f>
              <c:numCache>
                <c:formatCode>General</c:formatCode>
                <c:ptCount val="29"/>
                <c:pt idx="0">
                  <c:v>54.534142765388914</c:v>
                </c:pt>
                <c:pt idx="1">
                  <c:v>0</c:v>
                </c:pt>
                <c:pt idx="2">
                  <c:v>35.262174126906046</c:v>
                </c:pt>
                <c:pt idx="3">
                  <c:v>17.912023003187223</c:v>
                </c:pt>
                <c:pt idx="4">
                  <c:v>187.21291712174821</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45C-4E52-A170-002037B2D717}"/>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45C-4E52-A170-002037B2D717}"/>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45C-4E52-A170-002037B2D717}"/>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45C-4E52-A170-002037B2D717}"/>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45C-4E52-A170-002037B2D717}"/>
              </c:ext>
            </c:extLst>
          </c:dPt>
          <c:val>
            <c:numRef>
              <c:f>Type!$AA$16:$AA$44</c:f>
              <c:numCache>
                <c:formatCode>General</c:formatCode>
                <c:ptCount val="29"/>
                <c:pt idx="0">
                  <c:v>100</c:v>
                </c:pt>
                <c:pt idx="1">
                  <c:v>100</c:v>
                </c:pt>
                <c:pt idx="2">
                  <c:v>100</c:v>
                </c:pt>
                <c:pt idx="3">
                  <c:v>100</c:v>
                </c:pt>
                <c:pt idx="4">
                  <c:v>100</c:v>
                </c:pt>
                <c:pt idx="5">
                  <c:v>45.433007370009108</c:v>
                </c:pt>
                <c:pt idx="6">
                  <c:v>0</c:v>
                </c:pt>
                <c:pt idx="7">
                  <c:v>0</c:v>
                </c:pt>
                <c:pt idx="8">
                  <c:v>69.469883035953188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45C-4E52-A170-002037B2D71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45C-4E52-A170-002037B2D717}"/>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41.406763483605857</c:v>
                </c:pt>
                <c:pt idx="11">
                  <c:v>98.368852009121284</c:v>
                </c:pt>
                <c:pt idx="12">
                  <c:v>88.194296941376379</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45C-4E52-A170-002037B2D71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45C-4E52-A170-002037B2D717}"/>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67.406421163598168</c:v>
                </c:pt>
                <c:pt idx="15">
                  <c:v>14.39457950350668</c:v>
                </c:pt>
                <c:pt idx="16">
                  <c:v>39.614902028897575</c:v>
                </c:pt>
                <c:pt idx="17">
                  <c:v>92.751063881863715</c:v>
                </c:pt>
                <c:pt idx="18">
                  <c:v>295.79055988775241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45C-4E52-A170-002037B2D71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45C-4E52-A170-002037B2D717}"/>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377.63938237631436</c:v>
                </c:pt>
                <c:pt idx="20">
                  <c:v>108.53714400911136</c:v>
                </c:pt>
                <c:pt idx="21">
                  <c:v>139.47958809307519</c:v>
                </c:pt>
                <c:pt idx="22">
                  <c:v>34.163222655332738</c:v>
                </c:pt>
                <c:pt idx="23">
                  <c:v>190.23456843802066</c:v>
                </c:pt>
                <c:pt idx="24">
                  <c:v>80.82451042438656</c:v>
                </c:pt>
                <c:pt idx="25">
                  <c:v>100</c:v>
                </c:pt>
                <c:pt idx="26">
                  <c:v>100</c:v>
                </c:pt>
                <c:pt idx="27">
                  <c:v>100</c:v>
                </c:pt>
                <c:pt idx="28">
                  <c:v>100</c:v>
                </c:pt>
              </c:numCache>
            </c:numRef>
          </c:val>
          <c:extLst>
            <c:ext xmlns:c16="http://schemas.microsoft.com/office/drawing/2014/chart" uri="{C3380CC4-5D6E-409C-BE32-E72D297353CC}">
              <c16:uniqueId val="{00000011-B45C-4E52-A170-002037B2D717}"/>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45C-4E52-A170-002037B2D717}"/>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110.77733273994954</c:v>
                </c:pt>
                <c:pt idx="26">
                  <c:v>0</c:v>
                </c:pt>
                <c:pt idx="27">
                  <c:v>162.35485234134808</c:v>
                </c:pt>
                <c:pt idx="28">
                  <c:v>0</c:v>
                </c:pt>
              </c:numCache>
            </c:numRef>
          </c:val>
          <c:extLst>
            <c:ext xmlns:c16="http://schemas.microsoft.com/office/drawing/2014/chart" uri="{C3380CC4-5D6E-409C-BE32-E72D297353CC}">
              <c16:uniqueId val="{00000013-B45C-4E52-A170-002037B2D717}"/>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CA19-424D-B8D6-7D44645204C0}"/>
              </c:ext>
            </c:extLst>
          </c:dPt>
          <c:dPt>
            <c:idx val="1"/>
            <c:bubble3D val="0"/>
            <c:extLst>
              <c:ext xmlns:c16="http://schemas.microsoft.com/office/drawing/2014/chart" uri="{C3380CC4-5D6E-409C-BE32-E72D297353CC}">
                <c16:uniqueId val="{00000001-CA19-424D-B8D6-7D44645204C0}"/>
              </c:ext>
            </c:extLst>
          </c:dPt>
          <c:dPt>
            <c:idx val="2"/>
            <c:bubble3D val="0"/>
            <c:extLst>
              <c:ext xmlns:c16="http://schemas.microsoft.com/office/drawing/2014/chart" uri="{C3380CC4-5D6E-409C-BE32-E72D297353CC}">
                <c16:uniqueId val="{00000002-CA19-424D-B8D6-7D44645204C0}"/>
              </c:ext>
            </c:extLst>
          </c:dPt>
          <c:dPt>
            <c:idx val="3"/>
            <c:bubble3D val="0"/>
            <c:extLst>
              <c:ext xmlns:c16="http://schemas.microsoft.com/office/drawing/2014/chart" uri="{C3380CC4-5D6E-409C-BE32-E72D297353CC}">
                <c16:uniqueId val="{00000003-CA19-424D-B8D6-7D44645204C0}"/>
              </c:ext>
            </c:extLst>
          </c:dPt>
          <c:dPt>
            <c:idx val="4"/>
            <c:bubble3D val="0"/>
            <c:extLst>
              <c:ext xmlns:c16="http://schemas.microsoft.com/office/drawing/2014/chart" uri="{C3380CC4-5D6E-409C-BE32-E72D297353CC}">
                <c16:uniqueId val="{00000004-CA19-424D-B8D6-7D44645204C0}"/>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CA19-424D-B8D6-7D44645204C0}"/>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CA19-424D-B8D6-7D44645204C0}"/>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CA19-424D-B8D6-7D44645204C0}"/>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CA19-424D-B8D6-7D44645204C0}"/>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CA19-424D-B8D6-7D44645204C0}"/>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CA19-424D-B8D6-7D44645204C0}"/>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CA19-424D-B8D6-7D44645204C0}"/>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CA19-424D-B8D6-7D44645204C0}"/>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CA19-424D-B8D6-7D44645204C0}"/>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CA19-424D-B8D6-7D44645204C0}"/>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CA19-424D-B8D6-7D44645204C0}"/>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CA19-424D-B8D6-7D44645204C0}"/>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CA19-424D-B8D6-7D44645204C0}"/>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CA19-424D-B8D6-7D44645204C0}"/>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CA19-424D-B8D6-7D44645204C0}"/>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CA19-424D-B8D6-7D44645204C0}"/>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CA19-424D-B8D6-7D44645204C0}"/>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CA19-424D-B8D6-7D44645204C0}"/>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CA19-424D-B8D6-7D44645204C0}"/>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CA19-424D-B8D6-7D44645204C0}"/>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A19-424D-B8D6-7D44645204C0}"/>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A19-424D-B8D6-7D44645204C0}"/>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CA19-424D-B8D6-7D44645204C0}"/>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CA19-424D-B8D6-7D44645204C0}"/>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CA19-424D-B8D6-7D44645204C0}"/>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CA19-424D-B8D6-7D44645204C0}"/>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A19-424D-B8D6-7D44645204C0}"/>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A19-424D-B8D6-7D44645204C0}"/>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A19-424D-B8D6-7D44645204C0}"/>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A19-424D-B8D6-7D44645204C0}"/>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A19-424D-B8D6-7D44645204C0}"/>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A19-424D-B8D6-7D44645204C0}"/>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A19-424D-B8D6-7D44645204C0}"/>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A19-424D-B8D6-7D44645204C0}"/>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A19-424D-B8D6-7D44645204C0}"/>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A19-424D-B8D6-7D44645204C0}"/>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A19-424D-B8D6-7D44645204C0}"/>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A19-424D-B8D6-7D44645204C0}"/>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CA19-424D-B8D6-7D44645204C0}"/>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CA19-424D-B8D6-7D44645204C0}"/>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CA19-424D-B8D6-7D44645204C0}"/>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CA19-424D-B8D6-7D44645204C0}"/>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CA19-424D-B8D6-7D44645204C0}"/>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CA19-424D-B8D6-7D44645204C0}"/>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CA19-424D-B8D6-7D44645204C0}"/>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0.7289719626168224</c:v>
                </c:pt>
                <c:pt idx="1">
                  <c:v>0</c:v>
                </c:pt>
                <c:pt idx="2">
                  <c:v>0.44859813084112149</c:v>
                </c:pt>
                <c:pt idx="3">
                  <c:v>0.14953271028037382</c:v>
                </c:pt>
                <c:pt idx="4">
                  <c:v>2.1495327102803738</c:v>
                </c:pt>
                <c:pt idx="5">
                  <c:v>1.1028037383177571</c:v>
                </c:pt>
                <c:pt idx="6">
                  <c:v>0</c:v>
                </c:pt>
                <c:pt idx="7">
                  <c:v>0</c:v>
                </c:pt>
                <c:pt idx="8">
                  <c:v>3.7757009345794392</c:v>
                </c:pt>
                <c:pt idx="9">
                  <c:v>0</c:v>
                </c:pt>
                <c:pt idx="10">
                  <c:v>1.4018691588785046</c:v>
                </c:pt>
                <c:pt idx="11">
                  <c:v>2.4672897196261685</c:v>
                </c:pt>
                <c:pt idx="12">
                  <c:v>2.4112149532710281</c:v>
                </c:pt>
                <c:pt idx="13">
                  <c:v>0</c:v>
                </c:pt>
                <c:pt idx="14">
                  <c:v>3.6635514018691593</c:v>
                </c:pt>
                <c:pt idx="15">
                  <c:v>0.56074766355140182</c:v>
                </c:pt>
                <c:pt idx="16">
                  <c:v>2.5233644859813085</c:v>
                </c:pt>
                <c:pt idx="17">
                  <c:v>6.3551401869158877</c:v>
                </c:pt>
                <c:pt idx="18">
                  <c:v>19.028037383177569</c:v>
                </c:pt>
                <c:pt idx="19">
                  <c:v>15.83177570093458</c:v>
                </c:pt>
                <c:pt idx="20">
                  <c:v>6.0373831775700939</c:v>
                </c:pt>
                <c:pt idx="21">
                  <c:v>8.3551401869158877</c:v>
                </c:pt>
                <c:pt idx="22">
                  <c:v>2.1121495327102804</c:v>
                </c:pt>
                <c:pt idx="23">
                  <c:v>16.317757009345797</c:v>
                </c:pt>
                <c:pt idx="24">
                  <c:v>2.6915887850467288</c:v>
                </c:pt>
              </c:numCache>
            </c:numRef>
          </c:xVal>
          <c:yVal>
            <c:numRef>
              <c:f>'Customer View Chart'!$X$17:$X$41</c:f>
              <c:numCache>
                <c:formatCode>General</c:formatCode>
                <c:ptCount val="25"/>
                <c:pt idx="0">
                  <c:v>54.534142765388914</c:v>
                </c:pt>
                <c:pt idx="1">
                  <c:v>0</c:v>
                </c:pt>
                <c:pt idx="2">
                  <c:v>35.262174126906046</c:v>
                </c:pt>
                <c:pt idx="3">
                  <c:v>17.912023003187223</c:v>
                </c:pt>
                <c:pt idx="4">
                  <c:v>187.21291712174821</c:v>
                </c:pt>
                <c:pt idx="5">
                  <c:v>45.433007370009108</c:v>
                </c:pt>
                <c:pt idx="6">
                  <c:v>0</c:v>
                </c:pt>
                <c:pt idx="7">
                  <c:v>0</c:v>
                </c:pt>
                <c:pt idx="8">
                  <c:v>69.469883035953188</c:v>
                </c:pt>
                <c:pt idx="9">
                  <c:v>0</c:v>
                </c:pt>
                <c:pt idx="10">
                  <c:v>41.406763483605857</c:v>
                </c:pt>
                <c:pt idx="11">
                  <c:v>98.368852009121284</c:v>
                </c:pt>
                <c:pt idx="12">
                  <c:v>88.194296941376379</c:v>
                </c:pt>
                <c:pt idx="13">
                  <c:v>0</c:v>
                </c:pt>
                <c:pt idx="14">
                  <c:v>67.406421163598168</c:v>
                </c:pt>
                <c:pt idx="15">
                  <c:v>14.39457950350668</c:v>
                </c:pt>
                <c:pt idx="16">
                  <c:v>39.614902028897575</c:v>
                </c:pt>
                <c:pt idx="17">
                  <c:v>92.751063881863715</c:v>
                </c:pt>
                <c:pt idx="18">
                  <c:v>295.79055988775241</c:v>
                </c:pt>
                <c:pt idx="19">
                  <c:v>300</c:v>
                </c:pt>
                <c:pt idx="20">
                  <c:v>108.53714400911136</c:v>
                </c:pt>
                <c:pt idx="21">
                  <c:v>139.47958809307519</c:v>
                </c:pt>
                <c:pt idx="22">
                  <c:v>34.163222655332738</c:v>
                </c:pt>
                <c:pt idx="23">
                  <c:v>190.23456843802066</c:v>
                </c:pt>
                <c:pt idx="24">
                  <c:v>80.82451042438656</c:v>
                </c:pt>
              </c:numCache>
            </c:numRef>
          </c:yVal>
          <c:smooth val="0"/>
          <c:extLst>
            <c:ext xmlns:c16="http://schemas.microsoft.com/office/drawing/2014/chart" uri="{C3380CC4-5D6E-409C-BE32-E72D297353CC}">
              <c16:uniqueId val="{00000019-CA19-424D-B8D6-7D44645204C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95.492759939105838</c:v>
                </c:pt>
                <c:pt idx="1">
                  <c:v>97.603651385783309</c:v>
                </c:pt>
                <c:pt idx="2">
                  <c:v>95.823994000185635</c:v>
                </c:pt>
                <c:pt idx="3">
                  <c:v>95.205332852877419</c:v>
                </c:pt>
                <c:pt idx="4">
                  <c:v>99.524049274973919</c:v>
                </c:pt>
                <c:pt idx="5">
                  <c:v>102.99857703095235</c:v>
                </c:pt>
                <c:pt idx="6">
                  <c:v>104.7230611003661</c:v>
                </c:pt>
                <c:pt idx="7">
                  <c:v>106.19970649319073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97B4-4852-B709-3345A40452A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A35D7D47-A877-48D5-BED4-7215AE8B745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FD98574F-F43D-4763-A585-CD8CF7FDA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A7973A5-6FE4-4496-A03C-13B87BF93DD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C8BADE8-0A5B-4AB4-ABA9-2EBAF8C66C79}"/>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23BA46F-9016-4366-A541-11C7ADCFEE05}"/>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39627446-E876-486C-B35E-2D687E475ABF}"/>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098E5268-A06A-4A5D-AC99-0E1DBB205E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5BF08496-6550-4A7D-87DB-486253A74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5418E6E-FD63-4D8A-B0B8-77E5B132F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DA459A79-E355-4914-B9A1-5487FA699F05}"/>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5014B561-6BDC-4D8E-819D-249027ECF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759950CB-B5B8-4D81-B2D4-A795962CE29B}"/>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A850F12B-4FAE-1F38-0367-1E0AD905813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D027878-5790-69D7-19DE-7522EA091909}"/>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D41717B5-B8A4-C2DB-69CF-2C6F8CAA796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5A92F2B-0426-674F-5627-92B5D20D9F7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3734681-F5E8-7548-18F0-4C6FE4F0056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D5F525E-9992-96B7-A763-D95C264E982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4715A2A1-9329-998F-3F42-9C7C3C5E9FD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54D7EE8C-8774-B888-B8A4-A90EF8F9C2E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6A65247-E117-448B-B379-B77CF473B3D4}"/>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3B3FF0F-92EF-4708-BB50-B93409D78E98}"/>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41C5452-D05D-48A8-8791-0237CBF79DA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1CE6DB09-7B7C-43F9-8A75-48948C76A7C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AD0053E-F075-41EC-A46A-F75DFABE77E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912E458-7A0E-45AF-BF9F-7E0F8E145A99}"/>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316CCE42-3CE5-4187-A70D-DAB74C43B94B}"/>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494EBEE-B07F-4A61-9EFD-51A44CA4106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B26CA7D7-CC10-41F5-900B-AE1A107265D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3B6A759-3CB7-432B-A139-8632CE5A4E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BE86196-4A8D-49C6-B17F-8E91BCF449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036F3FE-E3A4-480A-873D-329411AF21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59CB4315-5021-4409-B8F5-723D7A4BF4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78F8890C-BDFE-4A99-BA8E-79667326D297}"/>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4D10361A-FE47-4440-D869-C5A8531F0E6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6034DF1C-76DA-D635-6304-873CD91CD749}"/>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B5CC443-ED5A-D342-07D0-2BCACA2ADEF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C55DAE6-1789-23EB-BE3C-4B18077066A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0901BB0-2E9F-2D08-EA03-62E9434B8DD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C0CBB87-9EE3-36F4-27EB-3860B61D954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7A22838-8FC1-0E64-1207-9F84CA74D42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906165D-F9F0-51E7-44B9-66BBFE394DC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B6D0F419-B5C5-47A8-9856-67CEA1558CC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11CA88A-1561-46B5-9E66-7728167EFCE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F432189-CC68-4879-9635-1C168E14921C}"/>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C48403AA-5BF3-45C6-8A35-D58E6CF3D07B}"/>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CF221C2F-7073-47ED-8057-01B75F56A145}"/>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D20D19F4-1080-4644-B438-9E7B83550DFF}"/>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54852806-853C-4412-A58F-A99EA15284A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BC040F1B-24B1-4E38-8164-47AC99AAB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7DD0C417-9329-46D4-B0BF-276D76278FF9}"/>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6236B200-3FF3-4018-8441-9F215CB4992A}"/>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4E3F063-EF2B-49A3-851E-E37480FE483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C4E3C529-B1C5-472F-8BD5-1C9D948013C7}"/>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70C2F1EA-B4E3-42F3-984C-2BD626BCBC2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1A4CA71D-E111-4FF7-B200-AA4373C4E409}"/>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41A7A380-619A-4DED-825E-FE3EF34F61B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A19F8796-E7BA-4ABE-8235-A0BA9E37FAEF}"/>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17E314D6-58D6-4CE6-8477-6DD7C86B5B2F}"/>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4B478400-A737-42E3-910A-5F6186E1463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41925C07-E313-4ABC-A7DC-13ECB3CA0CF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35721807-F0AD-4E9D-9823-BC4192A876D1}"/>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AF91E666-1646-4386-B56D-7FA248AC3B0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3E40FB7F-9E8A-4268-9EC9-0EE5B7587DB4}"/>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8126417C-E8EB-4937-8F52-229B443772AC}"/>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7BF61902-A0DB-4B39-9A36-1282ED6DBDF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A82111F5-E903-45EA-9C30-B056966AE967}"/>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CCA372E-C7F3-4DDD-86B9-9167E8F1095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1938EC5-021A-40AB-96D6-EBA91D421C91}"/>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AF75C063-6A9C-4B9A-98C9-AE83E2311C6C}"/>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C50220E-F2D5-415C-86C6-D6A0DCD8FE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D5FBB8A-DC32-4A02-9247-DEF8DC0076A4}"/>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7E0114CE-A570-4751-87E3-9CCC89D0054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D6C1D20B-9DDE-49DB-9A3D-CAF48019B22B}"/>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2CD4ABCE-9063-4C99-8FB4-00061F778BD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4CE4B5B-2AAA-4263-BF9E-B5987EEBB906}"/>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F5D9D4EA-1723-4C86-879A-09F802E1684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06096EC1-AD2E-4BF4-8729-1745CAD25E44}"/>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FE999E05-8DC1-4473-A7C5-21D2230F9F76}"/>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BD733BBD-A1EA-4C0D-A443-2AD7ACD3E61A}"/>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83385F1E-8D89-467B-B7CF-204C6EE0A477}"/>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32F3D90A-4A79-41FE-B420-FA776F025AA6}"/>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5013D7A7-456F-452E-94FF-6CDBB85BE7FA}"/>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1437C154-D960-46BF-9920-6A1C730E83F2}"/>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45ADBF8B-B691-4CE6-95A5-B9F929102B0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12F55FAB-0FC3-4F6E-A9BB-DF3BBF8DB265}"/>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5CDC0446-EA0E-4548-9C94-DFFF3E65C877}"/>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93327C50-70A9-42C8-A612-B0495AAE59A5}"/>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32DEF90C-7F66-4D33-9C38-833EDDE47E59}"/>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244B8694-5A38-450C-B97C-0BB6D1421EC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561E442-C86D-432C-B999-FDDDF64D2489}"/>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C3D26157-3BAA-46D5-9986-525FA8CA1D3D}"/>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3BDCC972-4F3E-4354-8ED7-0E930E914AA6}"/>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5D9767A-5D07-44A3-A923-0C0F15488794}"/>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71B5837D-23A8-466B-BC0F-59F7E69650D0}"/>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6C4F764D-DFF0-406C-B7ED-302BB2651AC5}"/>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8D4049B2-2871-409A-A1BD-7CD371DCA94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C5571667-F7E7-4828-B65F-3AAB0FE4AA7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8227E6A8-C641-425A-9F16-2FB5C0238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F6F69805-16C2-41EF-8A16-C173EDE5D4AA}"/>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E3F5B02B-1F05-4C33-ABB9-418F5C49A97A}"/>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3AC4F82A-10B2-454D-86B6-16285ABE638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49EC7C08-BE8C-4DD7-A5B9-5C205FBAE2D6}"/>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24148D5F-C7B8-4F2F-BCDB-26907B7F4B57}"/>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29E31DFB-AB1A-4927-8351-4B1DAC00D42D}"/>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22844805-2B30-490F-ACDF-CC2EF60598BB}"/>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66FF3D9A-F17C-4C51-8B90-CAE971E1A6E3}"/>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16FB9B33-2A49-8A5E-EFC8-AB2FAA68910D}"/>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FA9733A1-149D-DF5D-D107-646D7590265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5F3617B-7675-E075-AE02-309C05C08E2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7E47C42-F32F-724C-F16C-3BB45E68A27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ACD86AE-6F76-4218-B878-D4A6D66F893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B35F560-AFB7-4CBC-5775-F06AD040C790}"/>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0BC64D36-5401-201B-F5DE-5396D05C69BC}"/>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3F699769-BE22-B13A-AD9B-0A6CB5E3FD23}"/>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C8F71B3C-7AD0-4D86-B9C3-6E9A74672E11}"/>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07CE70B-55D2-4D9A-8528-9F2D7CD893B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7249B408-69F6-2E57-7113-ABF4CC754FB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14B2DB6-A129-F434-E1E6-E2D6A76E2FA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8070240-4489-01BA-6953-C1B2A23C22D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68A9C13-8140-FB24-D574-25F8A1A75E0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EB3A2AF4-9543-3F8E-2354-09F92241CB1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1A0BBA7A-2B5E-EC3A-7132-6307182C8B2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35D9153E-67DB-8696-B960-0C66688CEB2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F066F9CE-7ADE-A16E-E1DA-A53C975EB51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4015EE83-BF69-ECF8-60ED-0A6EC6F572E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65C9EEE6-49DA-4E40-AB25-2F05940B5218}"/>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844C21B-12ED-449C-8D51-89E1D71CA495}"/>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325FEA76-F8AB-479A-A8F5-0381E6DE6A7E}"/>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AE8B9CF8-F0F2-49E3-922C-E935AAE2A2BF}"/>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62E706FC-5784-44F0-BBD5-5C0F9CF0771E}"/>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348DF5CE-5E72-4E97-96DA-F6B55955700A}"/>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E012A326-9ACE-4570-B9E5-BBA1BA36B8DB}"/>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D819D809-4BE8-4496-81C7-6061E9318AD5}"/>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3B7A2859-AB6C-4343-8A69-486FC6D4344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9146807-9835-41FF-B0C6-349FDDCAC4E5}"/>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FD3BDE27-46C4-FC98-C4B4-13A714FC2AD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476702B-486B-F81E-E6A5-37AC2604C4EC}"/>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F6A5C499-BE8A-61B6-1D5C-D33A620D091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C2A1100-DC2B-424F-4C1C-3073AC3DC75E}"/>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4BFFF755-A489-873B-FF5E-140547C3CB42}"/>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B872C4CF-2E59-4AC4-A5A1-A7F3BBF0B6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79999305-2145-425B-BE30-BF05025511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10EB15F9-9389-471C-BADA-04903F45E5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9360E933-437F-4345-89FF-CC7475A30FD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81E83260-1D11-4DF7-9CE6-D94BF325E50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570D06A1-1707-4C95-8D3B-E3A22B5163E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DD760020-4E8E-4462-B819-76A210ABF3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C551CE3-EF38-4608-8199-BB6655B477F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FEA2E4FF-E2C8-4817-A2CA-022256A693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3E11B375-205A-495A-BF21-1402A3D9953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63A28B1-AF96-441C-8418-782FFBF553C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957BA0E-E5DA-4035-8528-DD2724EA84F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8A5E9DE-BED7-4B00-9CF0-C7D5E95C5E7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53E4A34-1789-4985-B6C0-E28FAF3DF17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B76C319-5170-445E-B9ED-16FD6659736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65F0DDED-7635-43A4-B4AF-00F2AC003B3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9C5C3E4-9420-4DF7-B43F-37F5EF7A890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A042BB2E-40C7-451C-AF35-1B1D6320EEC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4736FED3-9BC1-473D-8CDB-B8ABFDEF47E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03E80579-9EAC-4C58-A655-242E4AFF95E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3F0067C5-52B1-4F38-89A9-1C8DA26199F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FDCEFAD-6B5B-4E3C-A830-5AA520A02031}"/>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85D96DA3-BCD5-4FC1-8918-B426BCE6427C}"/>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87563EBC-8DC4-4A1F-A8B1-76C35A6DDF7B}"/>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3640DFAF-BCC7-4D11-8B36-4DDED5121DF2}"/>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646A7380-2E5F-4164-BCEF-F42A668FE7B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3EEB897B-5C2A-4F56-8A8B-BA812E310A5F}"/>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03881C57-EE24-A1B1-3186-DA1FD20CFB8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DEFCE9AC-52C6-B483-7A91-007ECB695B4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32D87770-DC47-25B9-A70F-56AF0EDC82AB}"/>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E760DC22-15D7-1E58-3902-02E8BDD48D5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80D9BE0-9D02-88AA-6194-DD9FEA5C853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E014403-4FA0-CCD2-F469-37147AD073E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F4FE073C-FD09-4E60-9129-2C8AB14FFBB4}"/>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72BDEBE1-B712-245D-1ACE-72430BBE260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EC27129-AF82-0FC5-D6D9-9DFE13084A8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C2404CA-3296-6D4A-C523-579C442452D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6B8FDE5-2A55-81BF-074F-B91EEC0B507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A3C612F-08B4-C9C8-9B2A-4A0C7D26844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A1E1141-12D5-8537-DE79-AB9B2653079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311F57B5-B5F1-4CA9-96F2-D8AFA37CC138}"/>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E5FF552D-9D14-6B99-DFB3-620C65BD365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A08C64A-4480-20AF-4026-4D6772A4039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68EAF61F-B105-76A8-6700-0F858923BCE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9141FF5-7C2A-5B34-3CD2-F5C76FCB6B6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0597C610-A550-150F-00B6-DFBCD170DCB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F2A6D52E-504A-9FBF-88B7-CAB6392DF28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4B15B497-5488-E141-7434-E7234F072C6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7AEBB33-830E-2D5D-D779-977694805BC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9A919756-A788-4A99-8F07-8201724C7895}"/>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DD3E5FB1-69AC-2DA9-8E3C-4FDAEFD1D03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A4B32F2-7259-220B-CDCD-4BA3AB85891E}"/>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51956F3-DAFD-8793-01C6-39232721595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2ADA622F-46DD-7590-F0FB-3F5D5A7176D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702FFF07-134F-BD48-B344-A855919E7C7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D7C2DBB8-4812-43C2-6663-27DC639EF2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787B46C9-967B-52E6-488D-3E700AEA2D7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93AF69F-C2D3-0A69-FF29-D2C4C01306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1F943045E6811F1.xlsx" TargetMode="External"/><Relationship Id="rId1" Type="http://schemas.openxmlformats.org/officeDocument/2006/relationships/externalLinkPath" Target="file:///C:\Users\1340386\AppData\Local\Temp\IWB51F943045E68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3.4766355140186915</v>
          </cell>
          <cell r="Y16">
            <v>9.2826247070639436</v>
          </cell>
          <cell r="AB16">
            <v>37.453151707975671</v>
          </cell>
          <cell r="AC16">
            <v>100</v>
          </cell>
          <cell r="AD16">
            <v>100</v>
          </cell>
          <cell r="AE16">
            <v>100</v>
          </cell>
          <cell r="AF16">
            <v>100</v>
          </cell>
          <cell r="AG16">
            <v>100</v>
          </cell>
        </row>
        <row r="17">
          <cell r="W17" t="str">
            <v>2. Multiple Concerns</v>
          </cell>
          <cell r="X17">
            <v>4.8785046728971961</v>
          </cell>
          <cell r="Y17">
            <v>11.834482758620691</v>
          </cell>
          <cell r="AB17">
            <v>100</v>
          </cell>
          <cell r="AC17">
            <v>41.222795895693089</v>
          </cell>
          <cell r="AD17">
            <v>100</v>
          </cell>
          <cell r="AE17">
            <v>100</v>
          </cell>
          <cell r="AF17">
            <v>100</v>
          </cell>
          <cell r="AG17">
            <v>100</v>
          </cell>
        </row>
        <row r="18">
          <cell r="W18" t="str">
            <v>3. Unhealthy Traits</v>
          </cell>
          <cell r="X18">
            <v>6.2803738317757016</v>
          </cell>
          <cell r="Y18">
            <v>14.547572815533979</v>
          </cell>
          <cell r="AB18">
            <v>100</v>
          </cell>
          <cell r="AC18">
            <v>100</v>
          </cell>
          <cell r="AD18">
            <v>43.171283013407461</v>
          </cell>
          <cell r="AE18">
            <v>100</v>
          </cell>
          <cell r="AF18">
            <v>100</v>
          </cell>
          <cell r="AG18">
            <v>100</v>
          </cell>
        </row>
        <row r="19">
          <cell r="W19" t="str">
            <v>4. Healthy Behaviours</v>
          </cell>
          <cell r="X19">
            <v>32.13084112149533</v>
          </cell>
          <cell r="Y19">
            <v>28.985068630733181</v>
          </cell>
          <cell r="AB19">
            <v>100</v>
          </cell>
          <cell r="AC19">
            <v>100</v>
          </cell>
          <cell r="AD19">
            <v>100</v>
          </cell>
          <cell r="AE19">
            <v>110.85307932452729</v>
          </cell>
          <cell r="AF19">
            <v>100</v>
          </cell>
          <cell r="AG19">
            <v>100</v>
          </cell>
        </row>
        <row r="20">
          <cell r="W20" t="str">
            <v>5. Fit and Well</v>
          </cell>
          <cell r="X20">
            <v>51.345794392523366</v>
          </cell>
          <cell r="Y20">
            <v>33.835420154000666</v>
          </cell>
          <cell r="AB20">
            <v>100</v>
          </cell>
          <cell r="AC20">
            <v>100</v>
          </cell>
          <cell r="AD20">
            <v>100</v>
          </cell>
          <cell r="AE20">
            <v>100</v>
          </cell>
          <cell r="AF20">
            <v>151.75160869534022</v>
          </cell>
          <cell r="AG20">
            <v>100</v>
          </cell>
        </row>
        <row r="21">
          <cell r="W21" t="str">
            <v>7. Not Private Households</v>
          </cell>
          <cell r="X21">
            <v>1.8878504672897196</v>
          </cell>
          <cell r="Y21">
            <v>1.5148309340475392</v>
          </cell>
          <cell r="AB21">
            <v>100</v>
          </cell>
          <cell r="AC21">
            <v>100</v>
          </cell>
          <cell r="AD21">
            <v>100</v>
          </cell>
          <cell r="AE21">
            <v>100</v>
          </cell>
          <cell r="AF21">
            <v>100</v>
          </cell>
          <cell r="AG21">
            <v>124.62449933244326</v>
          </cell>
        </row>
      </sheetData>
      <sheetData sheetId="1">
        <row r="16">
          <cell r="Z16">
            <v>54.534142765388914</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35.262174126906046</v>
          </cell>
          <cell r="AA18">
            <v>100</v>
          </cell>
          <cell r="AB18">
            <v>100</v>
          </cell>
          <cell r="AC18">
            <v>100</v>
          </cell>
          <cell r="AD18">
            <v>100</v>
          </cell>
          <cell r="AE18">
            <v>100</v>
          </cell>
        </row>
        <row r="19">
          <cell r="Z19">
            <v>17.912023003187223</v>
          </cell>
          <cell r="AA19">
            <v>100</v>
          </cell>
          <cell r="AB19">
            <v>100</v>
          </cell>
          <cell r="AC19">
            <v>100</v>
          </cell>
          <cell r="AD19">
            <v>100</v>
          </cell>
          <cell r="AE19">
            <v>100</v>
          </cell>
        </row>
        <row r="20">
          <cell r="Z20">
            <v>187.21291712174821</v>
          </cell>
          <cell r="AA20">
            <v>100</v>
          </cell>
          <cell r="AB20">
            <v>100</v>
          </cell>
          <cell r="AC20">
            <v>100</v>
          </cell>
          <cell r="AD20">
            <v>100</v>
          </cell>
          <cell r="AE20">
            <v>100</v>
          </cell>
        </row>
        <row r="21">
          <cell r="Z21">
            <v>100</v>
          </cell>
          <cell r="AA21">
            <v>45.433007370009108</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69.469883035953188</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41.406763483605857</v>
          </cell>
          <cell r="AC26">
            <v>100</v>
          </cell>
          <cell r="AD26">
            <v>100</v>
          </cell>
          <cell r="AE26">
            <v>100</v>
          </cell>
        </row>
        <row r="27">
          <cell r="Z27">
            <v>100</v>
          </cell>
          <cell r="AA27">
            <v>100</v>
          </cell>
          <cell r="AB27">
            <v>98.368852009121284</v>
          </cell>
          <cell r="AC27">
            <v>100</v>
          </cell>
          <cell r="AD27">
            <v>100</v>
          </cell>
          <cell r="AE27">
            <v>100</v>
          </cell>
        </row>
        <row r="28">
          <cell r="Z28">
            <v>100</v>
          </cell>
          <cell r="AA28">
            <v>100</v>
          </cell>
          <cell r="AB28">
            <v>88.194296941376379</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67.406421163598168</v>
          </cell>
          <cell r="AD30">
            <v>100</v>
          </cell>
          <cell r="AE30">
            <v>100</v>
          </cell>
        </row>
        <row r="31">
          <cell r="Z31">
            <v>100</v>
          </cell>
          <cell r="AA31">
            <v>100</v>
          </cell>
          <cell r="AB31">
            <v>100</v>
          </cell>
          <cell r="AC31">
            <v>14.39457950350668</v>
          </cell>
          <cell r="AD31">
            <v>100</v>
          </cell>
          <cell r="AE31">
            <v>100</v>
          </cell>
        </row>
        <row r="32">
          <cell r="Z32">
            <v>100</v>
          </cell>
          <cell r="AA32">
            <v>100</v>
          </cell>
          <cell r="AB32">
            <v>100</v>
          </cell>
          <cell r="AC32">
            <v>39.614902028897575</v>
          </cell>
          <cell r="AD32">
            <v>100</v>
          </cell>
          <cell r="AE32">
            <v>100</v>
          </cell>
        </row>
        <row r="33">
          <cell r="Z33">
            <v>100</v>
          </cell>
          <cell r="AA33">
            <v>100</v>
          </cell>
          <cell r="AB33">
            <v>100</v>
          </cell>
          <cell r="AC33">
            <v>92.751063881863715</v>
          </cell>
          <cell r="AD33">
            <v>100</v>
          </cell>
          <cell r="AE33">
            <v>100</v>
          </cell>
        </row>
        <row r="34">
          <cell r="Z34">
            <v>100</v>
          </cell>
          <cell r="AA34">
            <v>100</v>
          </cell>
          <cell r="AB34">
            <v>100</v>
          </cell>
          <cell r="AC34">
            <v>295.79055988775241</v>
          </cell>
          <cell r="AD34">
            <v>100</v>
          </cell>
          <cell r="AE34">
            <v>100</v>
          </cell>
        </row>
        <row r="35">
          <cell r="Z35">
            <v>100</v>
          </cell>
          <cell r="AA35">
            <v>100</v>
          </cell>
          <cell r="AB35">
            <v>100</v>
          </cell>
          <cell r="AC35">
            <v>100</v>
          </cell>
          <cell r="AD35">
            <v>377.63938237631436</v>
          </cell>
          <cell r="AE35">
            <v>100</v>
          </cell>
        </row>
        <row r="36">
          <cell r="Z36">
            <v>100</v>
          </cell>
          <cell r="AA36">
            <v>100</v>
          </cell>
          <cell r="AB36">
            <v>100</v>
          </cell>
          <cell r="AC36">
            <v>100</v>
          </cell>
          <cell r="AD36">
            <v>108.53714400911136</v>
          </cell>
          <cell r="AE36">
            <v>100</v>
          </cell>
        </row>
        <row r="37">
          <cell r="Z37">
            <v>100</v>
          </cell>
          <cell r="AA37">
            <v>100</v>
          </cell>
          <cell r="AB37">
            <v>100</v>
          </cell>
          <cell r="AC37">
            <v>100</v>
          </cell>
          <cell r="AD37">
            <v>139.47958809307519</v>
          </cell>
          <cell r="AE37">
            <v>100</v>
          </cell>
        </row>
        <row r="38">
          <cell r="Z38">
            <v>100</v>
          </cell>
          <cell r="AA38">
            <v>100</v>
          </cell>
          <cell r="AB38">
            <v>100</v>
          </cell>
          <cell r="AC38">
            <v>100</v>
          </cell>
          <cell r="AD38">
            <v>34.163222655332738</v>
          </cell>
          <cell r="AE38">
            <v>100</v>
          </cell>
        </row>
        <row r="39">
          <cell r="Z39">
            <v>100</v>
          </cell>
          <cell r="AA39">
            <v>100</v>
          </cell>
          <cell r="AB39">
            <v>100</v>
          </cell>
          <cell r="AC39">
            <v>100</v>
          </cell>
          <cell r="AD39">
            <v>190.23456843802066</v>
          </cell>
          <cell r="AE39">
            <v>100</v>
          </cell>
        </row>
        <row r="40">
          <cell r="Z40">
            <v>100</v>
          </cell>
          <cell r="AA40">
            <v>100</v>
          </cell>
          <cell r="AB40">
            <v>100</v>
          </cell>
          <cell r="AC40">
            <v>100</v>
          </cell>
          <cell r="AD40">
            <v>80.82451042438656</v>
          </cell>
          <cell r="AE40">
            <v>100</v>
          </cell>
        </row>
        <row r="41">
          <cell r="Z41">
            <v>100</v>
          </cell>
          <cell r="AA41">
            <v>100</v>
          </cell>
          <cell r="AB41">
            <v>100</v>
          </cell>
          <cell r="AC41">
            <v>100</v>
          </cell>
          <cell r="AD41">
            <v>100</v>
          </cell>
          <cell r="AE41">
            <v>110.77733273994954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162.35485234134808</v>
          </cell>
        </row>
        <row r="44">
          <cell r="Z44">
            <v>100</v>
          </cell>
          <cell r="AA44">
            <v>100</v>
          </cell>
          <cell r="AB44">
            <v>100</v>
          </cell>
          <cell r="AC44">
            <v>100</v>
          </cell>
          <cell r="AD44">
            <v>100</v>
          </cell>
          <cell r="AE44">
            <v>0</v>
          </cell>
        </row>
      </sheetData>
      <sheetData sheetId="2">
        <row r="17">
          <cell r="W17" t="str">
            <v>1.1</v>
          </cell>
          <cell r="X17">
            <v>54.534142765388914</v>
          </cell>
          <cell r="Y17">
            <v>0.7289719626168224</v>
          </cell>
        </row>
        <row r="18">
          <cell r="W18" t="str">
            <v>1.2</v>
          </cell>
          <cell r="X18">
            <v>0</v>
          </cell>
          <cell r="Y18">
            <v>0</v>
          </cell>
        </row>
        <row r="19">
          <cell r="W19" t="str">
            <v>1.3</v>
          </cell>
          <cell r="X19">
            <v>35.262174126906046</v>
          </cell>
          <cell r="Y19">
            <v>0.44859813084112149</v>
          </cell>
        </row>
        <row r="20">
          <cell r="W20" t="str">
            <v>1.4</v>
          </cell>
          <cell r="X20">
            <v>17.912023003187223</v>
          </cell>
          <cell r="Y20">
            <v>0.14953271028037382</v>
          </cell>
        </row>
        <row r="21">
          <cell r="W21" t="str">
            <v>1.5</v>
          </cell>
          <cell r="X21">
            <v>187.21291712174821</v>
          </cell>
          <cell r="Y21">
            <v>2.1495327102803738</v>
          </cell>
        </row>
        <row r="22">
          <cell r="W22" t="str">
            <v>2.6</v>
          </cell>
          <cell r="X22">
            <v>45.433007370009108</v>
          </cell>
          <cell r="Y22">
            <v>1.1028037383177571</v>
          </cell>
        </row>
        <row r="23">
          <cell r="W23" t="str">
            <v>2.7</v>
          </cell>
          <cell r="X23">
            <v>0</v>
          </cell>
          <cell r="Y23">
            <v>0</v>
          </cell>
        </row>
        <row r="24">
          <cell r="W24" t="str">
            <v>2.8</v>
          </cell>
          <cell r="X24">
            <v>0</v>
          </cell>
          <cell r="Y24">
            <v>0</v>
          </cell>
        </row>
        <row r="25">
          <cell r="W25" t="str">
            <v>2.9</v>
          </cell>
          <cell r="X25">
            <v>69.469883035953188</v>
          </cell>
          <cell r="Y25">
            <v>3.7757009345794392</v>
          </cell>
        </row>
        <row r="26">
          <cell r="W26" t="str">
            <v>3.10</v>
          </cell>
          <cell r="X26">
            <v>0</v>
          </cell>
          <cell r="Y26">
            <v>0</v>
          </cell>
        </row>
        <row r="27">
          <cell r="W27" t="str">
            <v>3.11</v>
          </cell>
          <cell r="X27">
            <v>41.406763483605857</v>
          </cell>
          <cell r="Y27">
            <v>1.4018691588785046</v>
          </cell>
        </row>
        <row r="28">
          <cell r="W28" t="str">
            <v>3.12</v>
          </cell>
          <cell r="X28">
            <v>98.368852009121284</v>
          </cell>
          <cell r="Y28">
            <v>2.4672897196261685</v>
          </cell>
        </row>
        <row r="29">
          <cell r="W29" t="str">
            <v>3.13</v>
          </cell>
          <cell r="X29">
            <v>88.194296941376379</v>
          </cell>
          <cell r="Y29">
            <v>2.4112149532710281</v>
          </cell>
        </row>
        <row r="30">
          <cell r="W30" t="str">
            <v>3.14</v>
          </cell>
          <cell r="X30">
            <v>0</v>
          </cell>
          <cell r="Y30">
            <v>0</v>
          </cell>
        </row>
        <row r="31">
          <cell r="W31" t="str">
            <v>4.15</v>
          </cell>
          <cell r="X31">
            <v>67.406421163598168</v>
          </cell>
          <cell r="Y31">
            <v>3.6635514018691593</v>
          </cell>
        </row>
        <row r="32">
          <cell r="W32" t="str">
            <v>4.16</v>
          </cell>
          <cell r="X32">
            <v>14.39457950350668</v>
          </cell>
          <cell r="Y32">
            <v>0.56074766355140182</v>
          </cell>
        </row>
        <row r="33">
          <cell r="W33" t="str">
            <v>4.17</v>
          </cell>
          <cell r="X33">
            <v>39.614902028897575</v>
          </cell>
          <cell r="Y33">
            <v>2.5233644859813085</v>
          </cell>
        </row>
        <row r="34">
          <cell r="W34" t="str">
            <v>4.18</v>
          </cell>
          <cell r="X34">
            <v>92.751063881863715</v>
          </cell>
          <cell r="Y34">
            <v>6.3551401869158877</v>
          </cell>
        </row>
        <row r="35">
          <cell r="W35" t="str">
            <v>4.19</v>
          </cell>
          <cell r="X35">
            <v>295.79055988775241</v>
          </cell>
          <cell r="Y35">
            <v>19.028037383177569</v>
          </cell>
        </row>
        <row r="36">
          <cell r="W36" t="str">
            <v>5.20</v>
          </cell>
          <cell r="X36">
            <v>300</v>
          </cell>
          <cell r="Y36">
            <v>15.83177570093458</v>
          </cell>
        </row>
        <row r="37">
          <cell r="W37" t="str">
            <v>5.21</v>
          </cell>
          <cell r="X37">
            <v>108.53714400911136</v>
          </cell>
          <cell r="Y37">
            <v>6.0373831775700939</v>
          </cell>
        </row>
        <row r="38">
          <cell r="W38" t="str">
            <v>5.22</v>
          </cell>
          <cell r="X38">
            <v>139.47958809307519</v>
          </cell>
          <cell r="Y38">
            <v>8.3551401869158877</v>
          </cell>
        </row>
        <row r="39">
          <cell r="W39" t="str">
            <v>5.23</v>
          </cell>
          <cell r="X39">
            <v>34.163222655332738</v>
          </cell>
          <cell r="Y39">
            <v>2.1121495327102804</v>
          </cell>
        </row>
        <row r="40">
          <cell r="W40" t="str">
            <v>5.24</v>
          </cell>
          <cell r="X40">
            <v>190.23456843802066</v>
          </cell>
          <cell r="Y40">
            <v>16.317757009345797</v>
          </cell>
        </row>
        <row r="41">
          <cell r="W41" t="str">
            <v>5.25</v>
          </cell>
          <cell r="X41">
            <v>80.82451042438656</v>
          </cell>
          <cell r="Y41">
            <v>2.6915887850467288</v>
          </cell>
        </row>
      </sheetData>
      <sheetData sheetId="3">
        <row r="20">
          <cell r="Z20">
            <v>95.492759939105838</v>
          </cell>
        </row>
        <row r="21">
          <cell r="Z21">
            <v>97.603651385783309</v>
          </cell>
        </row>
        <row r="22">
          <cell r="Z22">
            <v>95.823994000185635</v>
          </cell>
        </row>
        <row r="23">
          <cell r="Z23">
            <v>95.205332852877419</v>
          </cell>
        </row>
        <row r="24">
          <cell r="Z24">
            <v>99.524049274973919</v>
          </cell>
        </row>
        <row r="25">
          <cell r="Z25">
            <v>102.99857703095235</v>
          </cell>
        </row>
        <row r="26">
          <cell r="Z26">
            <v>104.7230611003661</v>
          </cell>
        </row>
        <row r="27">
          <cell r="Z27">
            <v>106.19970649319073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E52D-3DB3-4635-ABEA-29069B6086F3}">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Malpas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186</v>
      </c>
      <c r="L16" s="63">
        <f>'Input Sheet'!$H$77</f>
        <v>3.4766355140186915</v>
      </c>
      <c r="M16" s="62">
        <f>'Input Sheet'!$I$77</f>
        <v>34659</v>
      </c>
      <c r="N16" s="63">
        <f>'Input Sheet'!$J$77</f>
        <v>9.2826247070639436</v>
      </c>
      <c r="O16" s="63">
        <f>'Input Sheet'!$K$77</f>
        <v>0.53665714533021724</v>
      </c>
      <c r="P16" s="63">
        <f>'Input Sheet'!$L$77</f>
        <v>-14.634317724104845</v>
      </c>
      <c r="Q16" s="62">
        <f>'Input Sheet'!$M$77</f>
        <v>37.453151707975671</v>
      </c>
      <c r="R16" s="39"/>
      <c r="S16" s="39"/>
      <c r="T16" s="39"/>
      <c r="U16" s="22"/>
      <c r="V16" s="5"/>
      <c r="W16" s="53" t="str">
        <f>'Input Sheet'!$S77</f>
        <v>1. Serious Challenges</v>
      </c>
      <c r="X16" s="64">
        <f>'Input Sheet'!$U77</f>
        <v>3.4766355140186915</v>
      </c>
      <c r="Y16" s="64">
        <f>'Input Sheet'!$W77</f>
        <v>9.2826247070639436</v>
      </c>
      <c r="Z16" s="10"/>
      <c r="AA16" s="10"/>
      <c r="AB16" s="52">
        <f>IF((LEFT($E16,2)=AB$13),$Q16,100)</f>
        <v>37.453151707975671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261</v>
      </c>
      <c r="L17" s="63">
        <f>'Input Sheet'!$H$78</f>
        <v>4.8785046728971961</v>
      </c>
      <c r="M17" s="62">
        <f>'Input Sheet'!$I$78</f>
        <v>44187</v>
      </c>
      <c r="N17" s="63">
        <f>'Input Sheet'!$J$78</f>
        <v>11.834482758620691</v>
      </c>
      <c r="O17" s="63">
        <f>'Input Sheet'!$K$78</f>
        <v>0.59067146445787222</v>
      </c>
      <c r="P17" s="63">
        <f>'Input Sheet'!$L$78</f>
        <v>-15.751106777848932</v>
      </c>
      <c r="Q17" s="62">
        <f>'Input Sheet'!$M$78</f>
        <v>41.222795895693089</v>
      </c>
      <c r="R17" s="39"/>
      <c r="S17" s="39"/>
      <c r="T17" s="39"/>
      <c r="U17" s="22"/>
      <c r="V17" s="65"/>
      <c r="W17" s="53" t="str">
        <f>'Input Sheet'!$S78</f>
        <v>2. Multiple Concerns</v>
      </c>
      <c r="X17" s="64">
        <f>'Input Sheet'!$U78</f>
        <v>4.8785046728971961</v>
      </c>
      <c r="Y17" s="64">
        <f>'Input Sheet'!$W78</f>
        <v>11.834482758620691</v>
      </c>
      <c r="Z17" s="10"/>
      <c r="AA17" s="10"/>
      <c r="AB17" s="52">
        <f>IF((LEFT($E17,2)=AB$13),$Q17,100)</f>
        <v>100</v>
      </c>
      <c r="AC17" s="52">
        <f>IF((LEFT($E17,2)=AC$13),$Q17,100)</f>
        <v>41.222795895693089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336</v>
      </c>
      <c r="L18" s="63">
        <f>'Input Sheet'!$H$79</f>
        <v>6.2803738317757016</v>
      </c>
      <c r="M18" s="62">
        <f>'Input Sheet'!$I$79</f>
        <v>54317</v>
      </c>
      <c r="N18" s="63">
        <f>'Input Sheet'!$J$79</f>
        <v>14.547572815533979</v>
      </c>
      <c r="O18" s="63">
        <f>'Input Sheet'!$K$79</f>
        <v>0.61859086473847968</v>
      </c>
      <c r="P18" s="63">
        <f>'Input Sheet'!$L$79</f>
        <v>-17.150540466128557</v>
      </c>
      <c r="Q18" s="62">
        <f>'Input Sheet'!$M$79</f>
        <v>43.171283013407461</v>
      </c>
      <c r="R18" s="39"/>
      <c r="S18" s="39"/>
      <c r="T18" s="39"/>
      <c r="U18" s="22"/>
      <c r="V18" s="66"/>
      <c r="W18" s="53" t="str">
        <f>'Input Sheet'!$S79</f>
        <v>3. Unhealthy Traits</v>
      </c>
      <c r="X18" s="64">
        <f>'Input Sheet'!$U79</f>
        <v>6.2803738317757016</v>
      </c>
      <c r="Y18" s="64">
        <f>'Input Sheet'!$W79</f>
        <v>14.547572815533979</v>
      </c>
      <c r="Z18" s="10"/>
      <c r="AA18" s="10"/>
      <c r="AB18" s="52">
        <f t="shared" si="0"/>
        <v>100</v>
      </c>
      <c r="AC18" s="52">
        <f t="shared" si="0"/>
        <v>100</v>
      </c>
      <c r="AD18" s="52">
        <f>IF((LEFT($E18,2)=AD$13),$Q18,100)</f>
        <v>43.171283013407461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1719</v>
      </c>
      <c r="L19" s="63">
        <f>'Input Sheet'!$H$80</f>
        <v>32.13084112149533</v>
      </c>
      <c r="M19" s="62">
        <f>'Input Sheet'!$I$80</f>
        <v>108223</v>
      </c>
      <c r="N19" s="63">
        <f>'Input Sheet'!$J$80</f>
        <v>28.985068630733181</v>
      </c>
      <c r="O19" s="63">
        <f>'Input Sheet'!$K$80</f>
        <v>1.588386941777626</v>
      </c>
      <c r="P19" s="63">
        <f>'Input Sheet'!$L$80</f>
        <v>5.0715673697338586</v>
      </c>
      <c r="Q19" s="62">
        <f>'Input Sheet'!$M$80</f>
        <v>110.85307932452729</v>
      </c>
      <c r="R19" s="39"/>
      <c r="S19" s="39"/>
      <c r="T19" s="39"/>
      <c r="U19" s="22"/>
      <c r="V19" s="66"/>
      <c r="W19" s="53" t="str">
        <f>'Input Sheet'!$S80</f>
        <v>4. Healthy Behaviours</v>
      </c>
      <c r="X19" s="64">
        <f>'Input Sheet'!$U80</f>
        <v>32.13084112149533</v>
      </c>
      <c r="Y19" s="64">
        <f>'Input Sheet'!$W80</f>
        <v>28.985068630733181</v>
      </c>
      <c r="Z19" s="10"/>
      <c r="AA19" s="10"/>
      <c r="AB19" s="52">
        <f t="shared" si="0"/>
        <v>100</v>
      </c>
      <c r="AC19" s="52">
        <f t="shared" si="0"/>
        <v>100</v>
      </c>
      <c r="AD19" s="52">
        <f t="shared" si="0"/>
        <v>100</v>
      </c>
      <c r="AE19" s="52">
        <f>IF((LEFT($E19,2)=AE$13),$Q19,100)</f>
        <v>110.85307932452729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2747</v>
      </c>
      <c r="L20" s="63">
        <f>'Input Sheet'!$H$81</f>
        <v>51.345794392523366</v>
      </c>
      <c r="M20" s="62">
        <f>'Input Sheet'!$I$81</f>
        <v>126333</v>
      </c>
      <c r="N20" s="63">
        <f>'Input Sheet'!$J$81</f>
        <v>33.835420154000666</v>
      </c>
      <c r="O20" s="63">
        <f>'Input Sheet'!$K$81</f>
        <v>2.174412069688838</v>
      </c>
      <c r="P20" s="63">
        <f>'Input Sheet'!$L$81</f>
        <v>27.069096026202651</v>
      </c>
      <c r="Q20" s="62">
        <f>'Input Sheet'!$M$81</f>
        <v>151.75160869534022</v>
      </c>
      <c r="R20" s="39"/>
      <c r="S20" s="39"/>
      <c r="T20" s="39"/>
      <c r="U20" s="22"/>
      <c r="V20" s="66"/>
      <c r="W20" s="53" t="str">
        <f>'Input Sheet'!$S81</f>
        <v>5. Fit and Well</v>
      </c>
      <c r="X20" s="64">
        <f>'Input Sheet'!$U81</f>
        <v>51.345794392523366</v>
      </c>
      <c r="Y20" s="64">
        <f>'Input Sheet'!$W81</f>
        <v>33.835420154000666</v>
      </c>
      <c r="Z20" s="6"/>
      <c r="AA20" s="6"/>
      <c r="AB20" s="52">
        <f t="shared" si="0"/>
        <v>100</v>
      </c>
      <c r="AC20" s="52">
        <f t="shared" si="0"/>
        <v>100</v>
      </c>
      <c r="AD20" s="52">
        <f t="shared" si="0"/>
        <v>100</v>
      </c>
      <c r="AE20" s="52">
        <f t="shared" si="0"/>
        <v>100</v>
      </c>
      <c r="AF20" s="52">
        <f>IF((LEFT($E20,2)=AF$13),$Q20,100)</f>
        <v>151.75160869534022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101</v>
      </c>
      <c r="L21" s="63">
        <f>'Input Sheet'!$H$82</f>
        <v>1.8878504672897196</v>
      </c>
      <c r="M21" s="62">
        <f>'Input Sheet'!$I$82</f>
        <v>5656</v>
      </c>
      <c r="N21" s="63">
        <f>'Input Sheet'!$J$82</f>
        <v>1.5148309340475392</v>
      </c>
      <c r="O21" s="63">
        <f>'Input Sheet'!$K$82</f>
        <v>1.7857142857142856</v>
      </c>
      <c r="P21" s="63">
        <f>'Input Sheet'!$L$82</f>
        <v>2.2337829171642873</v>
      </c>
      <c r="Q21" s="62">
        <f>'Input Sheet'!$M$82</f>
        <v>124.62449933244326</v>
      </c>
      <c r="R21" s="39"/>
      <c r="S21" s="39"/>
      <c r="T21" s="39"/>
      <c r="U21" s="22"/>
      <c r="V21" s="66"/>
      <c r="W21" s="53" t="str">
        <f>'Input Sheet'!$S82</f>
        <v>7. Not Private Households</v>
      </c>
      <c r="X21" s="64">
        <f>'Input Sheet'!$U82</f>
        <v>1.8878504672897196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124.62449933244326</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5350</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BAD8A83-BDB9-48D0-995D-1F84C10FE45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996F5-7301-4F40-9104-4C0C85DBF982}">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Malpas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39</v>
      </c>
      <c r="M16" s="121">
        <f>IF('Input Sheet'!$S$6=0,'Input Sheet'!H8,'Input Sheet'!H40)</f>
        <v>0.7289719626168224</v>
      </c>
      <c r="N16" s="120">
        <f>IF('Input Sheet'!$S$6=0,'Input Sheet'!I8,'Input Sheet'!I40)</f>
        <v>4991</v>
      </c>
      <c r="O16" s="121">
        <f>IF('Input Sheet'!$S$6=0,'Input Sheet'!J8,'Input Sheet'!J40)</f>
        <v>1.3367258118513559</v>
      </c>
      <c r="P16" s="121">
        <f>IF('Input Sheet'!$S$6=0,'Input Sheet'!K8,'Input Sheet'!K40)</f>
        <v>0.7814065317571629</v>
      </c>
      <c r="Q16" s="121">
        <f>IF('Input Sheet'!$S$6=0,'Input Sheet'!L8,'Input Sheet'!L40)</f>
        <v>-3.870844099534676</v>
      </c>
      <c r="R16" s="62">
        <f>IF('Input Sheet'!$S$6=0,'Input Sheet'!M8,'Input Sheet'!M40)</f>
        <v>54.534142765388914</v>
      </c>
      <c r="S16" s="31"/>
      <c r="T16" s="31"/>
      <c r="U16" s="31"/>
      <c r="V16" s="22"/>
      <c r="W16" s="65"/>
      <c r="Y16" s="10"/>
      <c r="Z16" s="114">
        <f>IF((LEFT($E16,1)=Z$13),$R16,100)</f>
        <v>54.534142765388914</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-16.226668588870027</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24</v>
      </c>
      <c r="M18" s="121">
        <f>IF('Input Sheet'!$S$6=0,'Input Sheet'!H10,'Input Sheet'!H42)</f>
        <v>0.44859813084112149</v>
      </c>
      <c r="N18" s="120">
        <f>IF('Input Sheet'!$S$6=0,'Input Sheet'!I10,'Input Sheet'!I42)</f>
        <v>4750</v>
      </c>
      <c r="O18" s="121">
        <f>IF('Input Sheet'!$S$6=0,'Input Sheet'!J10,'Input Sheet'!J42)</f>
        <v>1.2721794442584533</v>
      </c>
      <c r="P18" s="121">
        <f>IF('Input Sheet'!$S$6=0,'Input Sheet'!K10,'Input Sheet'!K42)</f>
        <v>0.50526315789473686</v>
      </c>
      <c r="Q18" s="121">
        <f>IF('Input Sheet'!$S$6=0,'Input Sheet'!L10,'Input Sheet'!L42)</f>
        <v>-5.3751354565280076</v>
      </c>
      <c r="R18" s="62">
        <f>IF('Input Sheet'!$S$6=0,'Input Sheet'!M10,'Input Sheet'!M42)</f>
        <v>35.262174126906046</v>
      </c>
      <c r="S18" s="31"/>
      <c r="T18" s="31"/>
      <c r="U18" s="31"/>
      <c r="V18" s="22"/>
      <c r="W18" s="66"/>
      <c r="Y18" s="10"/>
      <c r="Z18" s="114">
        <f>IF((LEFT($E18,1)=Z$13),$R18,100)</f>
        <v>35.262174126906046</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8</v>
      </c>
      <c r="M19" s="121">
        <f>IF('Input Sheet'!$S$6=0,'Input Sheet'!H11,'Input Sheet'!H43)</f>
        <v>0.14953271028037382</v>
      </c>
      <c r="N19" s="120">
        <f>IF('Input Sheet'!$S$6=0,'Input Sheet'!I11,'Input Sheet'!I43)</f>
        <v>3117</v>
      </c>
      <c r="O19" s="121">
        <f>IF('Input Sheet'!$S$6=0,'Input Sheet'!J11,'Input Sheet'!J43)</f>
        <v>0.83481754268496822</v>
      </c>
      <c r="P19" s="121">
        <f>IF('Input Sheet'!$S$6=0,'Input Sheet'!K11,'Input Sheet'!K43)</f>
        <v>0.25665704202759065</v>
      </c>
      <c r="Q19" s="121">
        <f>IF('Input Sheet'!$S$6=0,'Input Sheet'!L11,'Input Sheet'!L43)</f>
        <v>-5.5089980620691099</v>
      </c>
      <c r="R19" s="62">
        <f>IF('Input Sheet'!$S$6=0,'Input Sheet'!M11,'Input Sheet'!M43)</f>
        <v>17.912023003187223</v>
      </c>
      <c r="S19" s="31"/>
      <c r="T19" s="31"/>
      <c r="U19" s="31"/>
      <c r="V19" s="22"/>
      <c r="W19" s="66"/>
      <c r="Z19" s="114">
        <f>IF((LEFT($E19,1)=Z$13),$R19,100)</f>
        <v>17.912023003187223</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115</v>
      </c>
      <c r="M20" s="121">
        <f>IF('Input Sheet'!$S$6=0,'Input Sheet'!H12,'Input Sheet'!H44)</f>
        <v>2.1495327102803738</v>
      </c>
      <c r="N20" s="120">
        <f>IF('Input Sheet'!$S$6=0,'Input Sheet'!I12,'Input Sheet'!I44)</f>
        <v>4287</v>
      </c>
      <c r="O20" s="121">
        <f>IF('Input Sheet'!$S$6=0,'Input Sheet'!J12,'Input Sheet'!J44)</f>
        <v>1.148175426849682</v>
      </c>
      <c r="P20" s="121">
        <f>IF('Input Sheet'!$S$6=0,'Input Sheet'!K12,'Input Sheet'!K44)</f>
        <v>2.6825285747609051</v>
      </c>
      <c r="Q20" s="121">
        <f>IF('Input Sheet'!$S$6=0,'Input Sheet'!L12,'Input Sheet'!L44)</f>
        <v>6.8749490378099667</v>
      </c>
      <c r="R20" s="62">
        <f>IF('Input Sheet'!$S$6=0,'Input Sheet'!M12,'Input Sheet'!M44)</f>
        <v>187.21291712174821</v>
      </c>
      <c r="S20" s="31"/>
      <c r="T20" s="31"/>
      <c r="U20" s="31"/>
      <c r="V20" s="22"/>
      <c r="W20" s="66"/>
      <c r="Z20" s="114">
        <f>IF((LEFT($E20,1)=Z$13),$R20,100)</f>
        <v>187.21291712174821</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59</v>
      </c>
      <c r="M21" s="121">
        <f>IF('Input Sheet'!$S$6=0,'Input Sheet'!H13,'Input Sheet'!H45)</f>
        <v>1.1028037383177571</v>
      </c>
      <c r="N21" s="120">
        <f>IF('Input Sheet'!$S$6=0,'Input Sheet'!I13,'Input Sheet'!I45)</f>
        <v>9063</v>
      </c>
      <c r="O21" s="121">
        <f>IF('Input Sheet'!$S$6=0,'Input Sheet'!J13,'Input Sheet'!J45)</f>
        <v>2.4273183796451292</v>
      </c>
      <c r="P21" s="121">
        <f>IF('Input Sheet'!$S$6=0,'Input Sheet'!K13,'Input Sheet'!K45)</f>
        <v>0.65099856559638092</v>
      </c>
      <c r="Q21" s="121">
        <f>IF('Input Sheet'!$S$6=0,'Input Sheet'!L13,'Input Sheet'!L45)</f>
        <v>-6.2951511427557394</v>
      </c>
      <c r="R21" s="62">
        <f>IF('Input Sheet'!$S$6=0,'Input Sheet'!M13,'Input Sheet'!M45)</f>
        <v>45.433007370009108</v>
      </c>
      <c r="S21" s="31"/>
      <c r="T21" s="31"/>
      <c r="U21" s="31"/>
      <c r="V21" s="22"/>
      <c r="W21" s="66"/>
      <c r="Z21" s="114">
        <f t="shared" ref="Z21:AE44" si="2">IF((LEFT($E21,1)=Z$13),$R21,100)</f>
        <v>100</v>
      </c>
      <c r="AA21" s="114">
        <f t="shared" si="0"/>
        <v>45.433007370009108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-8.3479607036720864</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-12.152559704514173</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202</v>
      </c>
      <c r="M24" s="121">
        <f>IF('Input Sheet'!$S$6=0,'Input Sheet'!H16,'Input Sheet'!H48)</f>
        <v>3.7757009345794392</v>
      </c>
      <c r="N24" s="120">
        <f>IF('Input Sheet'!$S$6=0,'Input Sheet'!I16,'Input Sheet'!I48)</f>
        <v>20293</v>
      </c>
      <c r="O24" s="121">
        <f>IF('Input Sheet'!$S$6=0,'Input Sheet'!J16,'Input Sheet'!J48)</f>
        <v>5.4350184131235348</v>
      </c>
      <c r="P24" s="121">
        <f>IF('Input Sheet'!$S$6=0,'Input Sheet'!K16,'Input Sheet'!K48)</f>
        <v>0.9954171389148968</v>
      </c>
      <c r="Q24" s="121">
        <f>IF('Input Sheet'!$S$6=0,'Input Sheet'!L16,'Input Sheet'!L48)</f>
        <v>-5.3535356352028769</v>
      </c>
      <c r="R24" s="62">
        <f>IF('Input Sheet'!$S$6=0,'Input Sheet'!M16,'Input Sheet'!M48)</f>
        <v>69.469883035953188</v>
      </c>
      <c r="S24" s="31"/>
      <c r="T24" s="31"/>
      <c r="U24" s="31"/>
      <c r="V24" s="22"/>
      <c r="W24" s="66"/>
      <c r="Z24" s="114">
        <f t="shared" si="2"/>
        <v>100</v>
      </c>
      <c r="AA24" s="114">
        <f t="shared" si="0"/>
        <v>69.469883035953188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-11.531335599256444</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75</v>
      </c>
      <c r="M26" s="121">
        <f>IF('Input Sheet'!$S$6=0,'Input Sheet'!H18,'Input Sheet'!H50)</f>
        <v>1.4018691588785046</v>
      </c>
      <c r="N26" s="120">
        <f>IF('Input Sheet'!$S$6=0,'Input Sheet'!I18,'Input Sheet'!I50)</f>
        <v>12641</v>
      </c>
      <c r="O26" s="121">
        <f>IF('Input Sheet'!$S$6=0,'Input Sheet'!J18,'Input Sheet'!J50)</f>
        <v>3.3856042852360226</v>
      </c>
      <c r="P26" s="121">
        <f>IF('Input Sheet'!$S$6=0,'Input Sheet'!K18,'Input Sheet'!K50)</f>
        <v>0.59330749149592599</v>
      </c>
      <c r="Q26" s="121">
        <f>IF('Input Sheet'!$S$6=0,'Input Sheet'!L18,'Input Sheet'!L50)</f>
        <v>-8.022718531958084</v>
      </c>
      <c r="R26" s="62">
        <f>IF('Input Sheet'!$S$6=0,'Input Sheet'!M18,'Input Sheet'!M50)</f>
        <v>41.406763483605857</v>
      </c>
      <c r="S26" s="31"/>
      <c r="T26" s="31"/>
      <c r="U26" s="31"/>
      <c r="V26" s="22"/>
      <c r="W26" s="66"/>
      <c r="Z26" s="114">
        <f t="shared" si="2"/>
        <v>100</v>
      </c>
      <c r="AA26" s="114">
        <f t="shared" si="0"/>
        <v>100</v>
      </c>
      <c r="AB26" s="114">
        <f t="shared" si="0"/>
        <v>41.406763483605857</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132</v>
      </c>
      <c r="M27" s="121">
        <f>IF('Input Sheet'!$S$6=0,'Input Sheet'!H19,'Input Sheet'!H51)</f>
        <v>2.4672897196261685</v>
      </c>
      <c r="N27" s="120">
        <f>IF('Input Sheet'!$S$6=0,'Input Sheet'!I19,'Input Sheet'!I51)</f>
        <v>9365</v>
      </c>
      <c r="O27" s="121">
        <f>IF('Input Sheet'!$S$6=0,'Input Sheet'!J19,'Input Sheet'!J51)</f>
        <v>2.508202209574824</v>
      </c>
      <c r="P27" s="121">
        <f>IF('Input Sheet'!$S$6=0,'Input Sheet'!K19,'Input Sheet'!K51)</f>
        <v>1.4095034703683931</v>
      </c>
      <c r="Q27" s="121">
        <f>IF('Input Sheet'!$S$6=0,'Input Sheet'!L19,'Input Sheet'!L51)</f>
        <v>-0.19136719451301604</v>
      </c>
      <c r="R27" s="62">
        <f>IF('Input Sheet'!$S$6=0,'Input Sheet'!M19,'Input Sheet'!M51)</f>
        <v>98.368852009121284</v>
      </c>
      <c r="S27" s="31"/>
      <c r="T27" s="31"/>
      <c r="U27" s="31"/>
      <c r="V27" s="22"/>
      <c r="W27" s="66"/>
      <c r="Z27" s="114">
        <f t="shared" si="2"/>
        <v>100</v>
      </c>
      <c r="AA27" s="114">
        <f t="shared" si="0"/>
        <v>100</v>
      </c>
      <c r="AB27" s="114">
        <f t="shared" si="0"/>
        <v>98.368852009121284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129</v>
      </c>
      <c r="M28" s="121">
        <f>IF('Input Sheet'!$S$6=0,'Input Sheet'!H20,'Input Sheet'!H52)</f>
        <v>2.4112149532710281</v>
      </c>
      <c r="N28" s="120">
        <f>IF('Input Sheet'!$S$6=0,'Input Sheet'!I20,'Input Sheet'!I52)</f>
        <v>10208</v>
      </c>
      <c r="O28" s="121">
        <f>IF('Input Sheet'!$S$6=0,'Input Sheet'!J20,'Input Sheet'!J52)</f>
        <v>2.7339805825242718</v>
      </c>
      <c r="P28" s="121">
        <f>IF('Input Sheet'!$S$6=0,'Input Sheet'!K20,'Input Sheet'!K52)</f>
        <v>1.2637147335423198</v>
      </c>
      <c r="Q28" s="121">
        <f>IF('Input Sheet'!$S$6=0,'Input Sheet'!L20,'Input Sheet'!L52)</f>
        <v>-1.4477243795657679</v>
      </c>
      <c r="R28" s="62">
        <f>IF('Input Sheet'!$S$6=0,'Input Sheet'!M20,'Input Sheet'!M52)</f>
        <v>88.194296941376379</v>
      </c>
      <c r="S28" s="31"/>
      <c r="T28" s="31"/>
      <c r="U28" s="31"/>
      <c r="V28" s="22"/>
      <c r="W28" s="66"/>
      <c r="Z28" s="114">
        <f t="shared" si="2"/>
        <v>100</v>
      </c>
      <c r="AA28" s="114">
        <f t="shared" si="0"/>
        <v>100</v>
      </c>
      <c r="AB28" s="114">
        <f t="shared" si="0"/>
        <v>88.194296941376379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-13.918757298042888</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196</v>
      </c>
      <c r="M30" s="121">
        <f>IF('Input Sheet'!$S$6=0,'Input Sheet'!H22,'Input Sheet'!H54)</f>
        <v>3.6635514018691593</v>
      </c>
      <c r="N30" s="120">
        <f>IF('Input Sheet'!$S$6=0,'Input Sheet'!I22,'Input Sheet'!I54)</f>
        <v>20293</v>
      </c>
      <c r="O30" s="121">
        <f>IF('Input Sheet'!$S$6=0,'Input Sheet'!J22,'Input Sheet'!J54)</f>
        <v>5.4350184131235348</v>
      </c>
      <c r="P30" s="121">
        <f>IF('Input Sheet'!$S$6=0,'Input Sheet'!K22,'Input Sheet'!K54)</f>
        <v>0.96585029320455318</v>
      </c>
      <c r="Q30" s="121">
        <f>IF('Input Sheet'!$S$6=0,'Input Sheet'!L22,'Input Sheet'!L54)</f>
        <v>-5.7153690562324861</v>
      </c>
      <c r="R30" s="62">
        <f>IF('Input Sheet'!$S$6=0,'Input Sheet'!M22,'Input Sheet'!M54)</f>
        <v>67.406421163598168</v>
      </c>
      <c r="S30" s="31"/>
      <c r="T30" s="31"/>
      <c r="U30" s="31"/>
      <c r="V30" s="22"/>
      <c r="W30" s="66"/>
      <c r="Z30" s="114">
        <f t="shared" si="2"/>
        <v>100</v>
      </c>
      <c r="AA30" s="114">
        <f t="shared" si="0"/>
        <v>100</v>
      </c>
      <c r="AB30" s="114">
        <f t="shared" si="0"/>
        <v>100</v>
      </c>
      <c r="AC30" s="114">
        <f t="shared" si="0"/>
        <v>67.406421163598168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30</v>
      </c>
      <c r="M31" s="121">
        <f>IF('Input Sheet'!$S$6=0,'Input Sheet'!H23,'Input Sheet'!H55)</f>
        <v>0.56074766355140182</v>
      </c>
      <c r="N31" s="120">
        <f>IF('Input Sheet'!$S$6=0,'Input Sheet'!I23,'Input Sheet'!I55)</f>
        <v>14545</v>
      </c>
      <c r="O31" s="121">
        <f>IF('Input Sheet'!$S$6=0,'Input Sheet'!J23,'Input Sheet'!J55)</f>
        <v>3.8955473719450953</v>
      </c>
      <c r="P31" s="121">
        <f>IF('Input Sheet'!$S$6=0,'Input Sheet'!K23,'Input Sheet'!K55)</f>
        <v>0.2062564455139223</v>
      </c>
      <c r="Q31" s="121">
        <f>IF('Input Sheet'!$S$6=0,'Input Sheet'!L23,'Input Sheet'!L55)</f>
        <v>-12.606387314898306</v>
      </c>
      <c r="R31" s="62">
        <f>IF('Input Sheet'!$S$6=0,'Input Sheet'!M23,'Input Sheet'!M55)</f>
        <v>14.39457950350668</v>
      </c>
      <c r="S31" s="31"/>
      <c r="T31" s="31"/>
      <c r="U31" s="31"/>
      <c r="V31" s="22"/>
      <c r="W31" s="66"/>
      <c r="Z31" s="114">
        <f t="shared" si="2"/>
        <v>100</v>
      </c>
      <c r="AA31" s="114">
        <f t="shared" si="0"/>
        <v>100</v>
      </c>
      <c r="AB31" s="114">
        <f t="shared" si="0"/>
        <v>100</v>
      </c>
      <c r="AC31" s="114">
        <f t="shared" si="0"/>
        <v>14.39457950350668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135</v>
      </c>
      <c r="M32" s="121">
        <f>IF('Input Sheet'!$S$6=0,'Input Sheet'!H24,'Input Sheet'!H56)</f>
        <v>2.5233644859813085</v>
      </c>
      <c r="N32" s="120">
        <f>IF('Input Sheet'!$S$6=0,'Input Sheet'!I24,'Input Sheet'!I56)</f>
        <v>23783</v>
      </c>
      <c r="O32" s="121">
        <f>IF('Input Sheet'!$S$6=0,'Input Sheet'!J24,'Input Sheet'!J56)</f>
        <v>6.3697355205892201</v>
      </c>
      <c r="P32" s="121">
        <f>IF('Input Sheet'!$S$6=0,'Input Sheet'!K24,'Input Sheet'!K56)</f>
        <v>0.56763234242946636</v>
      </c>
      <c r="Q32" s="121">
        <f>IF('Input Sheet'!$S$6=0,'Input Sheet'!L24,'Input Sheet'!L56)</f>
        <v>-11.520179374868109</v>
      </c>
      <c r="R32" s="62">
        <f>IF('Input Sheet'!$S$6=0,'Input Sheet'!M24,'Input Sheet'!M56)</f>
        <v>39.614902028897575</v>
      </c>
      <c r="S32" s="31"/>
      <c r="T32" s="31"/>
      <c r="U32" s="31"/>
      <c r="V32" s="22"/>
      <c r="W32" s="66"/>
      <c r="Z32" s="114">
        <f t="shared" si="2"/>
        <v>100</v>
      </c>
      <c r="AA32" s="114">
        <f t="shared" si="2"/>
        <v>100</v>
      </c>
      <c r="AB32" s="114">
        <f t="shared" si="2"/>
        <v>100</v>
      </c>
      <c r="AC32" s="114">
        <f t="shared" si="2"/>
        <v>39.614902028897575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340</v>
      </c>
      <c r="M33" s="121">
        <f>IF('Input Sheet'!$S$6=0,'Input Sheet'!H25,'Input Sheet'!H57)</f>
        <v>6.3551401869158877</v>
      </c>
      <c r="N33" s="120">
        <f>IF('Input Sheet'!$S$6=0,'Input Sheet'!I25,'Input Sheet'!I57)</f>
        <v>25583</v>
      </c>
      <c r="O33" s="121">
        <f>IF('Input Sheet'!$S$6=0,'Input Sheet'!J25,'Input Sheet'!J57)</f>
        <v>6.851824573150318</v>
      </c>
      <c r="P33" s="121">
        <f>IF('Input Sheet'!$S$6=0,'Input Sheet'!K25,'Input Sheet'!K57)</f>
        <v>1.3290075440722355</v>
      </c>
      <c r="Q33" s="121">
        <f>IF('Input Sheet'!$S$6=0,'Input Sheet'!L25,'Input Sheet'!L57)</f>
        <v>-1.4380272139255552</v>
      </c>
      <c r="R33" s="62">
        <f>IF('Input Sheet'!$S$6=0,'Input Sheet'!M25,'Input Sheet'!M57)</f>
        <v>92.751063881863715</v>
      </c>
      <c r="S33" s="31"/>
      <c r="T33" s="31"/>
      <c r="U33" s="31"/>
      <c r="V33" s="22"/>
      <c r="W33" s="66"/>
      <c r="Z33" s="114">
        <f t="shared" si="2"/>
        <v>100</v>
      </c>
      <c r="AA33" s="114">
        <f t="shared" si="2"/>
        <v>100</v>
      </c>
      <c r="AB33" s="114">
        <f t="shared" si="2"/>
        <v>100</v>
      </c>
      <c r="AC33" s="114">
        <f t="shared" si="2"/>
        <v>92.751063881863715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1018</v>
      </c>
      <c r="M34" s="121">
        <f>IF('Input Sheet'!$S$6=0,'Input Sheet'!H26,'Input Sheet'!H58)</f>
        <v>19.028037383177569</v>
      </c>
      <c r="N34" s="120">
        <f>IF('Input Sheet'!$S$6=0,'Input Sheet'!I26,'Input Sheet'!I58)</f>
        <v>24019</v>
      </c>
      <c r="O34" s="121">
        <f>IF('Input Sheet'!$S$6=0,'Input Sheet'!J26,'Input Sheet'!J58)</f>
        <v>6.4329427519250082</v>
      </c>
      <c r="P34" s="121">
        <f>IF('Input Sheet'!$S$6=0,'Input Sheet'!K26,'Input Sheet'!K58)</f>
        <v>4.2383113368583203</v>
      </c>
      <c r="Q34" s="121">
        <f>IF('Input Sheet'!$S$6=0,'Input Sheet'!L26,'Input Sheet'!L58)</f>
        <v>37.550177752726547</v>
      </c>
      <c r="R34" s="62">
        <f>IF('Input Sheet'!$S$6=0,'Input Sheet'!M26,'Input Sheet'!M58)</f>
        <v>295.79055988775241</v>
      </c>
      <c r="S34" s="31"/>
      <c r="T34" s="31"/>
      <c r="U34" s="31"/>
      <c r="V34" s="22"/>
      <c r="W34" s="66"/>
      <c r="Z34" s="114">
        <f t="shared" si="2"/>
        <v>100</v>
      </c>
      <c r="AA34" s="114">
        <f t="shared" si="2"/>
        <v>100</v>
      </c>
      <c r="AB34" s="114">
        <f t="shared" si="2"/>
        <v>100</v>
      </c>
      <c r="AC34" s="114">
        <f t="shared" si="2"/>
        <v>295.79055988775241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847</v>
      </c>
      <c r="M35" s="121">
        <f>IF('Input Sheet'!$S$6=0,'Input Sheet'!H27,'Input Sheet'!H59)</f>
        <v>15.83177570093458</v>
      </c>
      <c r="N35" s="120">
        <f>IF('Input Sheet'!$S$6=0,'Input Sheet'!I27,'Input Sheet'!I59)</f>
        <v>15653</v>
      </c>
      <c r="O35" s="121">
        <f>IF('Input Sheet'!$S$6=0,'Input Sheet'!J27,'Input Sheet'!J59)</f>
        <v>4.1922999665215936</v>
      </c>
      <c r="P35" s="121">
        <f>IF('Input Sheet'!$S$6=0,'Input Sheet'!K27,'Input Sheet'!K59)</f>
        <v>5.4111033028812363</v>
      </c>
      <c r="Q35" s="121">
        <f>IF('Input Sheet'!$S$6=0,'Input Sheet'!L27,'Input Sheet'!L59)</f>
        <v>42.479943275766729</v>
      </c>
      <c r="R35" s="62">
        <f>IF('Input Sheet'!$S$6=0,'Input Sheet'!M27,'Input Sheet'!M59)</f>
        <v>377.63938237631436</v>
      </c>
      <c r="S35" s="31"/>
      <c r="T35" s="31"/>
      <c r="U35" s="31"/>
      <c r="V35" s="22"/>
      <c r="W35" s="66"/>
      <c r="Z35" s="114">
        <f t="shared" si="2"/>
        <v>100</v>
      </c>
      <c r="AA35" s="114">
        <f t="shared" si="2"/>
        <v>100</v>
      </c>
      <c r="AB35" s="114">
        <f t="shared" si="2"/>
        <v>100</v>
      </c>
      <c r="AC35" s="114">
        <f t="shared" si="2"/>
        <v>100</v>
      </c>
      <c r="AD35" s="114">
        <f t="shared" si="2"/>
        <v>377.63938237631436</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323</v>
      </c>
      <c r="M36" s="121">
        <f>IF('Input Sheet'!$S$6=0,'Input Sheet'!H28,'Input Sheet'!H60)</f>
        <v>6.0373831775700939</v>
      </c>
      <c r="N36" s="120">
        <f>IF('Input Sheet'!$S$6=0,'Input Sheet'!I28,'Input Sheet'!I60)</f>
        <v>20769</v>
      </c>
      <c r="O36" s="121">
        <f>IF('Input Sheet'!$S$6=0,'Input Sheet'!J28,'Input Sheet'!J60)</f>
        <v>5.5625041848008028</v>
      </c>
      <c r="P36" s="121">
        <f>IF('Input Sheet'!$S$6=0,'Input Sheet'!K28,'Input Sheet'!K60)</f>
        <v>1.5552024652125764</v>
      </c>
      <c r="Q36" s="121">
        <f>IF('Input Sheet'!$S$6=0,'Input Sheet'!L28,'Input Sheet'!L60)</f>
        <v>1.5154877929912918</v>
      </c>
      <c r="R36" s="62">
        <f>IF('Input Sheet'!$S$6=0,'Input Sheet'!M28,'Input Sheet'!M60)</f>
        <v>108.53714400911136</v>
      </c>
      <c r="S36" s="31"/>
      <c r="T36" s="31"/>
      <c r="U36" s="31"/>
      <c r="V36" s="22"/>
      <c r="W36" s="66"/>
      <c r="X36" s="123"/>
      <c r="Z36" s="114">
        <f t="shared" si="2"/>
        <v>100</v>
      </c>
      <c r="AA36" s="114">
        <f t="shared" si="2"/>
        <v>100</v>
      </c>
      <c r="AB36" s="114">
        <f t="shared" si="2"/>
        <v>100</v>
      </c>
      <c r="AC36" s="114">
        <f t="shared" si="2"/>
        <v>100</v>
      </c>
      <c r="AD36" s="114">
        <f t="shared" si="2"/>
        <v>108.53714400911136</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447</v>
      </c>
      <c r="M37" s="121">
        <f>IF('Input Sheet'!$S$6=0,'Input Sheet'!H29,'Input Sheet'!H61)</f>
        <v>8.3551401869158877</v>
      </c>
      <c r="N37" s="120">
        <f>IF('Input Sheet'!$S$6=0,'Input Sheet'!I29,'Input Sheet'!I61)</f>
        <v>22366</v>
      </c>
      <c r="O37" s="121">
        <f>IF('Input Sheet'!$S$6=0,'Input Sheet'!J29,'Input Sheet'!J61)</f>
        <v>5.9902243053230659</v>
      </c>
      <c r="P37" s="121">
        <f>IF('Input Sheet'!$S$6=0,'Input Sheet'!K29,'Input Sheet'!K61)</f>
        <v>1.9985692569078066</v>
      </c>
      <c r="Q37" s="121">
        <f>IF('Input Sheet'!$S$6=0,'Input Sheet'!L29,'Input Sheet'!L61)</f>
        <v>7.289278408549567</v>
      </c>
      <c r="R37" s="62">
        <f>IF('Input Sheet'!$S$6=0,'Input Sheet'!M29,'Input Sheet'!M61)</f>
        <v>139.47958809307519</v>
      </c>
      <c r="S37" s="31"/>
      <c r="T37" s="31"/>
      <c r="U37" s="31"/>
      <c r="V37" s="22"/>
      <c r="W37" s="66"/>
      <c r="Z37" s="114">
        <f t="shared" si="2"/>
        <v>100</v>
      </c>
      <c r="AA37" s="114">
        <f t="shared" si="2"/>
        <v>100</v>
      </c>
      <c r="AB37" s="114">
        <f t="shared" si="2"/>
        <v>100</v>
      </c>
      <c r="AC37" s="114">
        <f t="shared" si="2"/>
        <v>100</v>
      </c>
      <c r="AD37" s="114">
        <f t="shared" si="2"/>
        <v>139.47958809307519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113</v>
      </c>
      <c r="M38" s="121">
        <f>IF('Input Sheet'!$S$6=0,'Input Sheet'!H30,'Input Sheet'!H62)</f>
        <v>2.1121495327102804</v>
      </c>
      <c r="N38" s="120">
        <f>IF('Input Sheet'!$S$6=0,'Input Sheet'!I30,'Input Sheet'!I62)</f>
        <v>23084</v>
      </c>
      <c r="O38" s="121">
        <f>IF('Input Sheet'!$S$6=0,'Input Sheet'!J30,'Input Sheet'!J62)</f>
        <v>6.1825242718446605</v>
      </c>
      <c r="P38" s="121">
        <f>IF('Input Sheet'!$S$6=0,'Input Sheet'!K30,'Input Sheet'!K62)</f>
        <v>0.48951654825853408</v>
      </c>
      <c r="Q38" s="121">
        <f>IF('Input Sheet'!$S$6=0,'Input Sheet'!L30,'Input Sheet'!L62)</f>
        <v>-12.361936221396723</v>
      </c>
      <c r="R38" s="62">
        <f>IF('Input Sheet'!$S$6=0,'Input Sheet'!M30,'Input Sheet'!M62)</f>
        <v>34.163222655332738</v>
      </c>
      <c r="S38" s="31"/>
      <c r="T38" s="31"/>
      <c r="U38" s="31"/>
      <c r="V38" s="22"/>
      <c r="W38" s="66"/>
      <c r="Z38" s="114">
        <f t="shared" si="2"/>
        <v>100</v>
      </c>
      <c r="AA38" s="114">
        <f t="shared" si="2"/>
        <v>100</v>
      </c>
      <c r="AB38" s="114">
        <f t="shared" si="2"/>
        <v>100</v>
      </c>
      <c r="AC38" s="114">
        <f t="shared" si="2"/>
        <v>100</v>
      </c>
      <c r="AD38" s="114">
        <f t="shared" si="2"/>
        <v>34.163222655332738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873</v>
      </c>
      <c r="M39" s="121">
        <f>IF('Input Sheet'!$S$6=0,'Input Sheet'!H31,'Input Sheet'!H63)</f>
        <v>16.317757009345797</v>
      </c>
      <c r="N39" s="120">
        <f>IF('Input Sheet'!$S$6=0,'Input Sheet'!I31,'Input Sheet'!I63)</f>
        <v>32027</v>
      </c>
      <c r="O39" s="121">
        <f>IF('Input Sheet'!$S$6=0,'Input Sheet'!J31,'Input Sheet'!J63)</f>
        <v>8.5777033813190489</v>
      </c>
      <c r="P39" s="121">
        <f>IF('Input Sheet'!$S$6=0,'Input Sheet'!K31,'Input Sheet'!K63)</f>
        <v>2.7258250850844599</v>
      </c>
      <c r="Q39" s="121">
        <f>IF('Input Sheet'!$S$6=0,'Input Sheet'!L31,'Input Sheet'!L63)</f>
        <v>20.216654316996429</v>
      </c>
      <c r="R39" s="62">
        <f>IF('Input Sheet'!$S$6=0,'Input Sheet'!M31,'Input Sheet'!M63)</f>
        <v>190.23456843802066</v>
      </c>
      <c r="S39" s="31"/>
      <c r="T39" s="31"/>
      <c r="U39" s="31"/>
      <c r="V39" s="22"/>
      <c r="W39" s="66"/>
      <c r="Z39" s="114">
        <f t="shared" si="2"/>
        <v>100</v>
      </c>
      <c r="AA39" s="114">
        <f t="shared" si="2"/>
        <v>100</v>
      </c>
      <c r="AB39" s="114">
        <f t="shared" si="2"/>
        <v>100</v>
      </c>
      <c r="AC39" s="114">
        <f t="shared" si="2"/>
        <v>100</v>
      </c>
      <c r="AD39" s="114">
        <f t="shared" si="2"/>
        <v>190.23456843802066</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144</v>
      </c>
      <c r="M40" s="121">
        <f>IF('Input Sheet'!$S$6=0,'Input Sheet'!H32,'Input Sheet'!H64)</f>
        <v>2.6915887850467288</v>
      </c>
      <c r="N40" s="120">
        <f>IF('Input Sheet'!$S$6=0,'Input Sheet'!I32,'Input Sheet'!I64)</f>
        <v>12434</v>
      </c>
      <c r="O40" s="121">
        <f>IF('Input Sheet'!$S$6=0,'Input Sheet'!J32,'Input Sheet'!J64)</f>
        <v>3.3301640441914961</v>
      </c>
      <c r="P40" s="121">
        <f>IF('Input Sheet'!$S$6=0,'Input Sheet'!K32,'Input Sheet'!K64)</f>
        <v>1.1581148463889337</v>
      </c>
      <c r="Q40" s="121">
        <f>IF('Input Sheet'!$S$6=0,'Input Sheet'!L32,'Input Sheet'!L64)</f>
        <v>-2.6032188166833765</v>
      </c>
      <c r="R40" s="62">
        <f>IF('Input Sheet'!$S$6=0,'Input Sheet'!M32,'Input Sheet'!M64)</f>
        <v>80.82451042438656</v>
      </c>
      <c r="S40" s="31"/>
      <c r="T40" s="31"/>
      <c r="U40" s="31"/>
      <c r="V40" s="22"/>
      <c r="W40" s="66"/>
      <c r="Z40" s="114">
        <f t="shared" si="2"/>
        <v>100</v>
      </c>
      <c r="AA40" s="114">
        <f t="shared" si="2"/>
        <v>100</v>
      </c>
      <c r="AB40" s="114">
        <f t="shared" si="2"/>
        <v>100</v>
      </c>
      <c r="AC40" s="114">
        <f t="shared" si="2"/>
        <v>100</v>
      </c>
      <c r="AD40" s="114">
        <f t="shared" si="2"/>
        <v>80.82451042438656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30</v>
      </c>
      <c r="M41" s="121">
        <f>IF('Input Sheet'!$S$6=0,'Input Sheet'!H33,'Input Sheet'!H65)</f>
        <v>0.56074766355140182</v>
      </c>
      <c r="N41" s="120">
        <f>IF('Input Sheet'!$S$6=0,'Input Sheet'!I33,'Input Sheet'!I65)</f>
        <v>1890</v>
      </c>
      <c r="O41" s="121">
        <f>IF('Input Sheet'!$S$6=0,'Input Sheet'!J33,'Input Sheet'!J65)</f>
        <v>0.50619350518915307</v>
      </c>
      <c r="P41" s="121">
        <f>IF('Input Sheet'!$S$6=0,'Input Sheet'!K33,'Input Sheet'!K65)</f>
        <v>1.5873015873015872</v>
      </c>
      <c r="Q41" s="121">
        <f>IF('Input Sheet'!$S$6=0,'Input Sheet'!L33,'Input Sheet'!L65)</f>
        <v>0.56227457172461759</v>
      </c>
      <c r="R41" s="62">
        <f>IF('Input Sheet'!$S$6=0,'Input Sheet'!M33,'Input Sheet'!M65)</f>
        <v>110.77733273994954</v>
      </c>
      <c r="S41" s="31"/>
      <c r="T41" s="31"/>
      <c r="U41" s="31"/>
      <c r="V41" s="22"/>
      <c r="W41" s="66"/>
      <c r="Z41" s="114">
        <f t="shared" si="2"/>
        <v>100</v>
      </c>
      <c r="AA41" s="114">
        <f t="shared" si="2"/>
        <v>100</v>
      </c>
      <c r="AB41" s="114">
        <f t="shared" si="2"/>
        <v>100</v>
      </c>
      <c r="AC41" s="114">
        <f t="shared" si="2"/>
        <v>100</v>
      </c>
      <c r="AD41" s="114">
        <f t="shared" si="2"/>
        <v>100</v>
      </c>
      <c r="AE41" s="114">
        <f t="shared" si="2"/>
        <v>110.77733273994954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-3.20161439818148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71</v>
      </c>
      <c r="M43" s="121">
        <f>IF('Input Sheet'!$S$6=0,'Input Sheet'!H35,'Input Sheet'!H67)</f>
        <v>1.3271028037383177</v>
      </c>
      <c r="N43" s="120">
        <f>IF('Input Sheet'!$S$6=0,'Input Sheet'!I35,'Input Sheet'!I67)</f>
        <v>3052</v>
      </c>
      <c r="O43" s="121">
        <f>IF('Input Sheet'!$S$6=0,'Input Sheet'!J35,'Input Sheet'!J67)</f>
        <v>0.81740877134248413</v>
      </c>
      <c r="P43" s="121">
        <f>IF('Input Sheet'!$S$6=0,'Input Sheet'!K35,'Input Sheet'!K67)</f>
        <v>2.3263433813892531</v>
      </c>
      <c r="Q43" s="121">
        <f>IF('Input Sheet'!$S$6=0,'Input Sheet'!L35,'Input Sheet'!L67)</f>
        <v>4.1404645227666839</v>
      </c>
      <c r="R43" s="62">
        <f>IF('Input Sheet'!$S$6=0,'Input Sheet'!M35,'Input Sheet'!M67)</f>
        <v>162.35485234134808</v>
      </c>
      <c r="S43" s="31"/>
      <c r="T43" s="31"/>
      <c r="U43" s="31"/>
      <c r="V43" s="22"/>
      <c r="W43" s="66"/>
      <c r="Z43" s="114">
        <f t="shared" si="2"/>
        <v>100</v>
      </c>
      <c r="AA43" s="114">
        <f t="shared" si="2"/>
        <v>100</v>
      </c>
      <c r="AB43" s="114">
        <f t="shared" si="2"/>
        <v>100</v>
      </c>
      <c r="AC43" s="114">
        <f t="shared" si="2"/>
        <v>100</v>
      </c>
      <c r="AD43" s="114">
        <f t="shared" si="2"/>
        <v>100</v>
      </c>
      <c r="AE43" s="114">
        <f t="shared" si="2"/>
        <v>162.35485234134808</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A678473-5622-4A1C-8A44-8AEDE46D6851}"/>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638788A-FEF9-4018-8495-5CC4558D2F02}">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474B12BF-C9C1-43FB-B480-54EECB34F5D9}">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D396358-F9FD-418F-A0C6-C261CFCA2E57}">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20D6212-0022-410F-85BF-164A6480BB8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D918775F-079D-4CDF-825B-628F03E2E84F}">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4A0A1-0F91-4ADB-9FCE-F6C4765EBD07}">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Malpas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39</v>
      </c>
      <c r="S17" s="158">
        <f>IF('Input Sheet'!U8&gt;20,20,'Input Sheet'!U8)</f>
        <v>0.7289719626168224</v>
      </c>
      <c r="T17" s="159">
        <f>'Input Sheet'!Z8</f>
        <v>54.534142765388914</v>
      </c>
      <c r="U17" s="22"/>
      <c r="V17" s="65"/>
      <c r="W17" s="150" t="str">
        <f>LEFT('Input Sheet'!S8,3)</f>
        <v>1.1</v>
      </c>
      <c r="X17" s="150">
        <f>IF(T17&gt;300,300,T17)</f>
        <v>54.534142765388914</v>
      </c>
      <c r="Y17" s="150">
        <f>IF(S17&gt;20,20,S17)</f>
        <v>0.7289719626168224</v>
      </c>
      <c r="Z17" s="160">
        <f>IF('Input Sheet'!Y8&gt;20,20,'Input Sheet'!Y8)</f>
        <v>-3.870844099534676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-16.226668588870027</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24</v>
      </c>
      <c r="S19" s="158">
        <f>IF('Input Sheet'!U10&gt;20,20,'Input Sheet'!U10)</f>
        <v>0.44859813084112149</v>
      </c>
      <c r="T19" s="159">
        <f>'Input Sheet'!Z10</f>
        <v>35.262174126906046</v>
      </c>
      <c r="U19" s="22"/>
      <c r="V19" s="66"/>
      <c r="W19" s="150" t="str">
        <f>LEFT('Input Sheet'!S10,3)</f>
        <v>1.3</v>
      </c>
      <c r="X19" s="150">
        <f t="shared" si="1"/>
        <v>35.262174126906046</v>
      </c>
      <c r="Y19" s="150">
        <f t="shared" si="2"/>
        <v>0.44859813084112149</v>
      </c>
      <c r="Z19" s="160">
        <f>IF('Input Sheet'!Y10&gt;20,20,'Input Sheet'!Y10)</f>
        <v>-5.3751354565280076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8</v>
      </c>
      <c r="S20" s="158">
        <f>IF('Input Sheet'!U11&gt;20,20,'Input Sheet'!U11)</f>
        <v>0.14953271028037382</v>
      </c>
      <c r="T20" s="159">
        <f>'Input Sheet'!Z11</f>
        <v>17.912023003187223</v>
      </c>
      <c r="U20" s="22"/>
      <c r="V20" s="66"/>
      <c r="W20" s="150" t="str">
        <f>LEFT('Input Sheet'!S11,3)</f>
        <v>1.4</v>
      </c>
      <c r="X20" s="150">
        <f t="shared" si="1"/>
        <v>17.912023003187223</v>
      </c>
      <c r="Y20" s="150">
        <f t="shared" si="2"/>
        <v>0.14953271028037382</v>
      </c>
      <c r="Z20" s="160">
        <f>IF('Input Sheet'!Y11&gt;20,20,'Input Sheet'!Y11)</f>
        <v>-5.5089980620691099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115</v>
      </c>
      <c r="S21" s="158">
        <f>IF('Input Sheet'!U12&gt;20,20,'Input Sheet'!U12)</f>
        <v>2.1495327102803738</v>
      </c>
      <c r="T21" s="159">
        <f>'Input Sheet'!Z12</f>
        <v>187.21291712174821</v>
      </c>
      <c r="U21" s="22"/>
      <c r="V21" s="66"/>
      <c r="W21" s="150" t="str">
        <f>LEFT('Input Sheet'!S12,3)</f>
        <v>1.5</v>
      </c>
      <c r="X21" s="150">
        <f t="shared" si="1"/>
        <v>187.21291712174821</v>
      </c>
      <c r="Y21" s="150">
        <f t="shared" si="2"/>
        <v>2.1495327102803738</v>
      </c>
      <c r="Z21" s="160">
        <f>IF('Input Sheet'!Y12&gt;20,20,'Input Sheet'!Y12)</f>
        <v>6.8749490378099667</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59</v>
      </c>
      <c r="S22" s="158">
        <f>IF('Input Sheet'!U13&gt;20,20,'Input Sheet'!U13)</f>
        <v>1.1028037383177571</v>
      </c>
      <c r="T22" s="159">
        <f>'Input Sheet'!Z13</f>
        <v>45.433007370009108</v>
      </c>
      <c r="U22" s="22"/>
      <c r="V22" s="66"/>
      <c r="W22" s="150" t="str">
        <f>LEFT('Input Sheet'!S13,3)</f>
        <v>2.6</v>
      </c>
      <c r="X22" s="150">
        <f>IF(T22&gt;300,300,T22)</f>
        <v>45.433007370009108</v>
      </c>
      <c r="Y22" s="150">
        <f t="shared" si="2"/>
        <v>1.1028037383177571</v>
      </c>
      <c r="Z22" s="160">
        <f>IF('Input Sheet'!Y13&gt;20,20,'Input Sheet'!Y13)</f>
        <v>-6.2951511427557394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-8.3479607036720864</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-12.152559704514173</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202</v>
      </c>
      <c r="S25" s="158">
        <f>IF('Input Sheet'!U16&gt;20,20,'Input Sheet'!U16)</f>
        <v>3.7757009345794392</v>
      </c>
      <c r="T25" s="159">
        <f>'Input Sheet'!Z16</f>
        <v>69.469883035953188</v>
      </c>
      <c r="U25" s="22"/>
      <c r="V25" s="66"/>
      <c r="W25" s="150" t="str">
        <f>LEFT('Input Sheet'!S16,3)</f>
        <v>2.9</v>
      </c>
      <c r="X25" s="150">
        <f t="shared" si="1"/>
        <v>69.469883035953188</v>
      </c>
      <c r="Y25" s="150">
        <f t="shared" si="2"/>
        <v>3.7757009345794392</v>
      </c>
      <c r="Z25" s="160">
        <f>IF('Input Sheet'!Y16&gt;20,20,'Input Sheet'!Y16)</f>
        <v>-5.3535356352028769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-11.531335599256444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75</v>
      </c>
      <c r="S27" s="158">
        <f>IF('Input Sheet'!U18&gt;20,20,'Input Sheet'!U18)</f>
        <v>1.4018691588785046</v>
      </c>
      <c r="T27" s="159">
        <f>'Input Sheet'!Z18</f>
        <v>41.406763483605857</v>
      </c>
      <c r="U27" s="22"/>
      <c r="V27" s="66"/>
      <c r="W27" s="150" t="str">
        <f>LEFT('Input Sheet'!S18,4)</f>
        <v>3.11</v>
      </c>
      <c r="X27" s="150">
        <f t="shared" si="1"/>
        <v>41.406763483605857</v>
      </c>
      <c r="Y27" s="150">
        <f t="shared" si="2"/>
        <v>1.4018691588785046</v>
      </c>
      <c r="Z27" s="160">
        <f>IF('Input Sheet'!Y18&gt;20,20,'Input Sheet'!Y18)</f>
        <v>-8.022718531958084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132</v>
      </c>
      <c r="S28" s="158">
        <f>IF('Input Sheet'!U19&gt;20,20,'Input Sheet'!U19)</f>
        <v>2.4672897196261685</v>
      </c>
      <c r="T28" s="159">
        <f>'Input Sheet'!Z19</f>
        <v>98.368852009121284</v>
      </c>
      <c r="U28" s="22"/>
      <c r="V28" s="66"/>
      <c r="W28" s="150" t="str">
        <f>LEFT('Input Sheet'!S19,4)</f>
        <v>3.12</v>
      </c>
      <c r="X28" s="150">
        <f t="shared" si="1"/>
        <v>98.368852009121284</v>
      </c>
      <c r="Y28" s="150">
        <f t="shared" si="2"/>
        <v>2.4672897196261685</v>
      </c>
      <c r="Z28" s="160">
        <f>IF('Input Sheet'!Y19&gt;20,20,'Input Sheet'!Y19)</f>
        <v>-0.19136719451301604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129</v>
      </c>
      <c r="S29" s="158">
        <f>IF('Input Sheet'!U20&gt;20,20,'Input Sheet'!U20)</f>
        <v>2.4112149532710281</v>
      </c>
      <c r="T29" s="159">
        <f>'Input Sheet'!Z20</f>
        <v>88.194296941376379</v>
      </c>
      <c r="U29" s="22"/>
      <c r="V29" s="66"/>
      <c r="W29" s="150" t="str">
        <f>LEFT('Input Sheet'!S20,4)</f>
        <v>3.13</v>
      </c>
      <c r="X29" s="150">
        <f t="shared" si="1"/>
        <v>88.194296941376379</v>
      </c>
      <c r="Y29" s="150">
        <f t="shared" si="2"/>
        <v>2.4112149532710281</v>
      </c>
      <c r="Z29" s="160">
        <f>IF('Input Sheet'!Y20&gt;20,20,'Input Sheet'!Y20)</f>
        <v>-1.4477243795657679</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-13.918757298042888</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196</v>
      </c>
      <c r="S31" s="158">
        <f>IF('Input Sheet'!U22&gt;20,20,'Input Sheet'!U22)</f>
        <v>3.6635514018691593</v>
      </c>
      <c r="T31" s="159">
        <f>'Input Sheet'!Z22</f>
        <v>67.406421163598168</v>
      </c>
      <c r="U31" s="22"/>
      <c r="V31" s="66"/>
      <c r="W31" s="150" t="str">
        <f>LEFT('Input Sheet'!S22,4)</f>
        <v>4.15</v>
      </c>
      <c r="X31" s="150">
        <f t="shared" si="1"/>
        <v>67.406421163598168</v>
      </c>
      <c r="Y31" s="150">
        <f t="shared" si="2"/>
        <v>3.6635514018691593</v>
      </c>
      <c r="Z31" s="160">
        <f>IF('Input Sheet'!Y22&gt;20,20,'Input Sheet'!Y22)</f>
        <v>-5.7153690562324861</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30</v>
      </c>
      <c r="S32" s="158">
        <f>IF('Input Sheet'!U23&gt;20,20,'Input Sheet'!U23)</f>
        <v>0.56074766355140182</v>
      </c>
      <c r="T32" s="159">
        <f>'Input Sheet'!Z23</f>
        <v>14.39457950350668</v>
      </c>
      <c r="U32" s="22"/>
      <c r="V32" s="66"/>
      <c r="W32" s="150" t="str">
        <f>LEFT('Input Sheet'!S23,4)</f>
        <v>4.16</v>
      </c>
      <c r="X32" s="150">
        <f t="shared" si="1"/>
        <v>14.39457950350668</v>
      </c>
      <c r="Y32" s="150">
        <f t="shared" si="2"/>
        <v>0.56074766355140182</v>
      </c>
      <c r="Z32" s="160">
        <f>IF('Input Sheet'!Y23&gt;20,20,'Input Sheet'!Y23)</f>
        <v>-12.606387314898306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135</v>
      </c>
      <c r="S33" s="158">
        <f>IF('Input Sheet'!U24&gt;20,20,'Input Sheet'!U24)</f>
        <v>2.5233644859813085</v>
      </c>
      <c r="T33" s="159">
        <f>'Input Sheet'!Z24</f>
        <v>39.614902028897575</v>
      </c>
      <c r="U33" s="22"/>
      <c r="V33" s="66"/>
      <c r="W33" s="150" t="str">
        <f>LEFT('Input Sheet'!S24,4)</f>
        <v>4.17</v>
      </c>
      <c r="X33" s="150">
        <f t="shared" si="1"/>
        <v>39.614902028897575</v>
      </c>
      <c r="Y33" s="150">
        <f t="shared" si="2"/>
        <v>2.5233644859813085</v>
      </c>
      <c r="Z33" s="160">
        <f>IF('Input Sheet'!Y24&gt;20,20,'Input Sheet'!Y24)</f>
        <v>-11.520179374868109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340</v>
      </c>
      <c r="S34" s="158">
        <f>IF('Input Sheet'!U25&gt;20,20,'Input Sheet'!U25)</f>
        <v>6.3551401869158877</v>
      </c>
      <c r="T34" s="159">
        <f>'Input Sheet'!Z25</f>
        <v>92.751063881863715</v>
      </c>
      <c r="U34" s="22"/>
      <c r="V34" s="66"/>
      <c r="W34" s="150" t="str">
        <f>LEFT('Input Sheet'!S25,4)</f>
        <v>4.18</v>
      </c>
      <c r="X34" s="150">
        <f t="shared" si="1"/>
        <v>92.751063881863715</v>
      </c>
      <c r="Y34" s="150">
        <f t="shared" si="2"/>
        <v>6.3551401869158877</v>
      </c>
      <c r="Z34" s="160">
        <f>IF('Input Sheet'!Y25&gt;20,20,'Input Sheet'!Y25)</f>
        <v>-1.4380272139255552</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1018</v>
      </c>
      <c r="S35" s="158">
        <f>IF('Input Sheet'!U26&gt;20,20,'Input Sheet'!U26)</f>
        <v>19.028037383177569</v>
      </c>
      <c r="T35" s="159">
        <f>'Input Sheet'!Z26</f>
        <v>295.79055988775241</v>
      </c>
      <c r="U35" s="22"/>
      <c r="V35" s="66"/>
      <c r="W35" s="150" t="str">
        <f>LEFT('Input Sheet'!S26,4)</f>
        <v>4.19</v>
      </c>
      <c r="X35" s="150">
        <f t="shared" si="1"/>
        <v>295.79055988775241</v>
      </c>
      <c r="Y35" s="150">
        <f t="shared" si="2"/>
        <v>19.028037383177569</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847</v>
      </c>
      <c r="S36" s="158">
        <f>IF('Input Sheet'!U27&gt;20,20,'Input Sheet'!U27)</f>
        <v>15.83177570093458</v>
      </c>
      <c r="T36" s="159">
        <f>'Input Sheet'!Z27</f>
        <v>377.63938237631436</v>
      </c>
      <c r="U36" s="22"/>
      <c r="V36" s="66"/>
      <c r="W36" s="150" t="str">
        <f>LEFT('Input Sheet'!S27,4)</f>
        <v>5.20</v>
      </c>
      <c r="X36" s="150">
        <f t="shared" si="1"/>
        <v>300</v>
      </c>
      <c r="Y36" s="150">
        <f t="shared" si="2"/>
        <v>15.83177570093458</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323</v>
      </c>
      <c r="S37" s="158">
        <f>IF('Input Sheet'!U28&gt;20,20,'Input Sheet'!U28)</f>
        <v>6.0373831775700939</v>
      </c>
      <c r="T37" s="159">
        <f>'Input Sheet'!Z28</f>
        <v>108.53714400911136</v>
      </c>
      <c r="U37" s="22"/>
      <c r="V37" s="66"/>
      <c r="W37" s="150" t="str">
        <f>LEFT('Input Sheet'!S28,4)</f>
        <v>5.21</v>
      </c>
      <c r="X37" s="150">
        <f t="shared" si="1"/>
        <v>108.53714400911136</v>
      </c>
      <c r="Y37" s="150">
        <f t="shared" si="2"/>
        <v>6.0373831775700939</v>
      </c>
      <c r="Z37" s="160">
        <f>IF('Input Sheet'!Y28&gt;20,20,'Input Sheet'!Y28)</f>
        <v>1.5154877929912918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447</v>
      </c>
      <c r="S38" s="158">
        <f>IF('Input Sheet'!U29&gt;20,20,'Input Sheet'!U29)</f>
        <v>8.3551401869158877</v>
      </c>
      <c r="T38" s="159">
        <f>'Input Sheet'!Z29</f>
        <v>139.47958809307519</v>
      </c>
      <c r="U38" s="22"/>
      <c r="V38" s="66"/>
      <c r="W38" s="150" t="str">
        <f>LEFT('Input Sheet'!S29,4)</f>
        <v>5.22</v>
      </c>
      <c r="X38" s="150">
        <f t="shared" si="1"/>
        <v>139.47958809307519</v>
      </c>
      <c r="Y38" s="150">
        <f t="shared" si="2"/>
        <v>8.3551401869158877</v>
      </c>
      <c r="Z38" s="160">
        <f>IF('Input Sheet'!Y29&gt;20,20,'Input Sheet'!Y29)</f>
        <v>7.289278408549567</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113</v>
      </c>
      <c r="S39" s="158">
        <f>IF('Input Sheet'!U30&gt;20,20,'Input Sheet'!U30)</f>
        <v>2.1121495327102804</v>
      </c>
      <c r="T39" s="159">
        <f>'Input Sheet'!Z30</f>
        <v>34.163222655332738</v>
      </c>
      <c r="U39" s="22"/>
      <c r="V39" s="66"/>
      <c r="W39" s="150" t="str">
        <f>LEFT('Input Sheet'!S30,4)</f>
        <v>5.23</v>
      </c>
      <c r="X39" s="150">
        <f t="shared" si="1"/>
        <v>34.163222655332738</v>
      </c>
      <c r="Y39" s="150">
        <f t="shared" si="2"/>
        <v>2.1121495327102804</v>
      </c>
      <c r="Z39" s="160">
        <f>IF('Input Sheet'!Y30&gt;20,20,'Input Sheet'!Y30)</f>
        <v>-12.361936221396723</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873</v>
      </c>
      <c r="S40" s="158">
        <f>IF('Input Sheet'!U31&gt;20,20,'Input Sheet'!U31)</f>
        <v>16.317757009345797</v>
      </c>
      <c r="T40" s="159">
        <f>'Input Sheet'!Z31</f>
        <v>190.23456843802066</v>
      </c>
      <c r="U40" s="22"/>
      <c r="V40" s="66"/>
      <c r="W40" s="150" t="str">
        <f>LEFT('Input Sheet'!S31,4)</f>
        <v>5.24</v>
      </c>
      <c r="X40" s="150">
        <f t="shared" si="1"/>
        <v>190.23456843802066</v>
      </c>
      <c r="Y40" s="150">
        <f t="shared" si="2"/>
        <v>16.317757009345797</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144</v>
      </c>
      <c r="S41" s="158">
        <f>IF('Input Sheet'!U32&gt;20,20,'Input Sheet'!U32)</f>
        <v>2.6915887850467288</v>
      </c>
      <c r="T41" s="159">
        <f>'Input Sheet'!Z32</f>
        <v>80.82451042438656</v>
      </c>
      <c r="U41" s="22"/>
      <c r="V41" s="66"/>
      <c r="W41" s="150" t="str">
        <f>LEFT('Input Sheet'!S32,4)</f>
        <v>5.25</v>
      </c>
      <c r="X41" s="150">
        <f t="shared" si="1"/>
        <v>80.82451042438656</v>
      </c>
      <c r="Y41" s="150">
        <f t="shared" si="2"/>
        <v>2.6915887850467288</v>
      </c>
      <c r="Z41" s="170">
        <f>IF('Input Sheet'!Y32&gt;20,20,'Input Sheet'!Y32)</f>
        <v>-2.6032188166833765</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899AB53B-42E1-43C7-9166-9F9AE564E46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D218C-3884-421E-9D4C-B47C03A5FBB6}">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Malpas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4.7431606402616823E-2</v>
      </c>
      <c r="K20" s="212"/>
      <c r="L20" s="213">
        <f>IF('Wellbeing Acorn Knowledge Group'!$AX$3=0,'Wellbeing Acorn Knowledge Group'!AZ6,'Wellbeing Acorn Knowledge Group'!AZ36)</f>
        <v>95.492759939105838</v>
      </c>
      <c r="M20" s="213"/>
      <c r="N20" s="214"/>
      <c r="O20" s="214"/>
      <c r="P20" s="214"/>
      <c r="Q20" s="214"/>
      <c r="R20" s="78"/>
      <c r="S20" s="78"/>
      <c r="T20" s="78"/>
      <c r="U20" s="72"/>
      <c r="V20" s="72"/>
      <c r="W20" s="187"/>
      <c r="X20" s="66"/>
      <c r="Y20" s="84"/>
      <c r="Z20" s="1">
        <f>IF(L20="",100,L20)</f>
        <v>95.492759939105838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0.14668067030728973</v>
      </c>
      <c r="K21" s="212"/>
      <c r="L21" s="213">
        <f>IF('Wellbeing Acorn Knowledge Group'!$AX$3=0,'Wellbeing Acorn Knowledge Group'!AZ7,'Wellbeing Acorn Knowledge Group'!AZ37)</f>
        <v>97.603651385783309</v>
      </c>
      <c r="M21" s="213"/>
      <c r="N21" s="214"/>
      <c r="O21" s="214"/>
      <c r="P21" s="214"/>
      <c r="Q21" s="214"/>
      <c r="R21" s="78"/>
      <c r="S21" s="78"/>
      <c r="T21" s="78"/>
      <c r="U21" s="72"/>
      <c r="V21" s="72"/>
      <c r="W21" s="187"/>
      <c r="X21" s="66"/>
      <c r="Y21" s="84"/>
      <c r="Z21" s="1">
        <f>IF(L21="",100,L21)</f>
        <v>97.603651385783309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7.8582239068971965E-2</v>
      </c>
      <c r="K22" s="212"/>
      <c r="L22" s="213">
        <f>IF('Wellbeing Acorn Knowledge Group'!$AX$3=0,'Wellbeing Acorn Knowledge Group'!AZ8,'Wellbeing Acorn Knowledge Group'!AZ38)</f>
        <v>95.823994000185635</v>
      </c>
      <c r="M22" s="213"/>
      <c r="N22" s="214"/>
      <c r="O22" s="214"/>
      <c r="P22" s="214"/>
      <c r="Q22" s="214"/>
      <c r="R22" s="78"/>
      <c r="S22" s="78"/>
      <c r="T22" s="78"/>
      <c r="U22" s="72"/>
      <c r="V22" s="72"/>
      <c r="W22" s="187"/>
      <c r="X22" s="66"/>
      <c r="Y22" s="84"/>
      <c r="Z22" s="1">
        <f>IF(L22="",100,L22)</f>
        <v>95.823994000185635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0.1262001522491589</v>
      </c>
      <c r="K23" s="212"/>
      <c r="L23" s="213">
        <f>IF('Wellbeing Acorn Knowledge Group'!$AX$3=0,'Wellbeing Acorn Knowledge Group'!AZ9,'Wellbeing Acorn Knowledge Group'!AZ39)</f>
        <v>95.205332852877419</v>
      </c>
      <c r="M23" s="213"/>
      <c r="N23" s="214"/>
      <c r="O23" s="214"/>
      <c r="P23" s="214"/>
      <c r="Q23" s="214"/>
      <c r="R23" s="78"/>
      <c r="S23" s="78"/>
      <c r="T23" s="78"/>
      <c r="U23" s="72"/>
      <c r="V23" s="72"/>
      <c r="W23" s="187"/>
      <c r="X23" s="66"/>
      <c r="Y23" s="84"/>
      <c r="Z23" s="1">
        <f t="shared" ref="Z23:Z65" si="1">IF(L23="",100,L23)</f>
        <v>95.205332852877419</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0.19385234696785048</v>
      </c>
      <c r="K24" s="212"/>
      <c r="L24" s="213">
        <f>IF('Wellbeing Acorn Knowledge Group'!$AX$3=0,'Wellbeing Acorn Knowledge Group'!AZ10,'Wellbeing Acorn Knowledge Group'!AZ40)</f>
        <v>99.524049274973919</v>
      </c>
      <c r="M24" s="213"/>
      <c r="N24" s="214"/>
      <c r="O24" s="214"/>
      <c r="P24" s="214"/>
      <c r="Q24" s="214"/>
      <c r="R24" s="78"/>
      <c r="S24" s="78"/>
      <c r="T24" s="78"/>
      <c r="U24" s="72"/>
      <c r="V24" s="72"/>
      <c r="W24" s="187"/>
      <c r="X24" s="66"/>
      <c r="Y24" s="84"/>
      <c r="Z24" s="1">
        <f t="shared" si="1"/>
        <v>99.524049274973919</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0.19970331100672895</v>
      </c>
      <c r="K25" s="212"/>
      <c r="L25" s="213">
        <f>IF('Wellbeing Acorn Knowledge Group'!$AX$3=0,'Wellbeing Acorn Knowledge Group'!AZ11,'Wellbeing Acorn Knowledge Group'!AZ41)</f>
        <v>102.99857703095235</v>
      </c>
      <c r="M25" s="213"/>
      <c r="N25" s="214"/>
      <c r="O25" s="214"/>
      <c r="P25" s="214"/>
      <c r="Q25" s="214"/>
      <c r="R25" s="78"/>
      <c r="S25" s="78"/>
      <c r="T25" s="78"/>
      <c r="U25" s="72"/>
      <c r="V25" s="72"/>
      <c r="W25" s="187"/>
      <c r="X25" s="66"/>
      <c r="Y25" s="84"/>
      <c r="Z25" s="1">
        <f t="shared" si="1"/>
        <v>102.99857703095235</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0.10415531501439253</v>
      </c>
      <c r="K26" s="212"/>
      <c r="L26" s="213">
        <f>IF('Wellbeing Acorn Knowledge Group'!$AX$3=0,'Wellbeing Acorn Knowledge Group'!AZ12,'Wellbeing Acorn Knowledge Group'!AZ42)</f>
        <v>104.7230611003661</v>
      </c>
      <c r="M26" s="213"/>
      <c r="N26" s="214"/>
      <c r="O26" s="214"/>
      <c r="P26" s="214"/>
      <c r="Q26" s="214"/>
      <c r="R26" s="78"/>
      <c r="S26" s="78"/>
      <c r="T26" s="78"/>
      <c r="U26" s="72"/>
      <c r="V26" s="72"/>
      <c r="W26" s="187"/>
      <c r="X26" s="66"/>
      <c r="Y26" s="84"/>
      <c r="Z26" s="1">
        <f t="shared" si="1"/>
        <v>104.7230611003661</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0.10339435901102803</v>
      </c>
      <c r="K27" s="212"/>
      <c r="L27" s="213">
        <f>IF('Wellbeing Acorn Knowledge Group'!$AX$3=0,'Wellbeing Acorn Knowledge Group'!AZ13,'Wellbeing Acorn Knowledge Group'!AZ43)</f>
        <v>106.19970649319073</v>
      </c>
      <c r="M27" s="213"/>
      <c r="N27" s="214"/>
      <c r="O27" s="214"/>
      <c r="P27" s="214"/>
      <c r="Q27" s="214"/>
      <c r="R27" s="78"/>
      <c r="S27" s="78"/>
      <c r="T27" s="78"/>
      <c r="U27" s="72"/>
      <c r="V27" s="72"/>
      <c r="W27" s="187"/>
      <c r="X27" s="66"/>
      <c r="Y27" s="84"/>
      <c r="Z27" s="1">
        <f t="shared" si="1"/>
        <v>106.19970649319073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EB4F58A6-3E76-40CC-8347-E6386810E01C}">
      <formula1>List2</formula1>
    </dataValidation>
    <dataValidation type="list" allowBlank="1" showInputMessage="1" showErrorMessage="1" sqref="F13:M13" xr:uid="{E7849468-0680-44F8-A42F-25905E922CD1}">
      <formula1>Feature_list</formula1>
    </dataValidation>
  </dataValidations>
  <hyperlinks>
    <hyperlink ref="J8:W8" r:id="rId1" tooltip="CACI Copyrights" display="http://www.caci.co.uk/copyrightnotices.pdf" xr:uid="{F784ACAF-ABAC-45C7-B468-5B0FFD2CD2BE}"/>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0982-C6F9-4F31-93D0-6BE15F01EE09}">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A4F24D67-A618-4A0B-A196-EFD5CE3983F0}"/>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81036-399C-4A77-A979-F9A951CE2222}">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39</v>
      </c>
      <c r="D8" s="307">
        <v>4991</v>
      </c>
      <c r="F8" s="308" t="str">
        <f>IF($G$4=1,S8,IF($G$4=2,AC8,IF($G$4=3,AM8,"")))</f>
        <v>1.1 Elderly in poor health</v>
      </c>
      <c r="G8" s="309">
        <f t="shared" ref="G8:M36" si="0">IF($G$4=1,T8,IF($G$4=2,AD8,IF($G$4=3,AN8,"")))</f>
        <v>39</v>
      </c>
      <c r="H8" s="310">
        <f t="shared" si="0"/>
        <v>0.7289719626168224</v>
      </c>
      <c r="I8" s="309">
        <f t="shared" si="0"/>
        <v>4991</v>
      </c>
      <c r="J8" s="310">
        <f t="shared" si="0"/>
        <v>1.3367258118513559</v>
      </c>
      <c r="K8" s="310">
        <f t="shared" si="0"/>
        <v>0.7814065317571629</v>
      </c>
      <c r="L8" s="310">
        <f t="shared" si="0"/>
        <v>-3.870844099534676</v>
      </c>
      <c r="M8" s="309">
        <f t="shared" si="0"/>
        <v>54.534142765388914</v>
      </c>
      <c r="N8" s="311"/>
      <c r="O8" s="312" t="str">
        <f>LEFT(S8,1)</f>
        <v>1</v>
      </c>
      <c r="P8" s="312" t="str">
        <f>LEFT(S8,3)</f>
        <v>1.1</v>
      </c>
      <c r="Q8" s="312">
        <f>RANK(Z8,$Z$8:$Z$72,0)+COUNTIF($Z$8:Z8,Z8)-1</f>
        <v>15</v>
      </c>
      <c r="R8" s="312">
        <f>RANK(U8,$U$8:$U$72,0)+COUNTIF($U$8:U8,U8)-1</f>
        <v>18</v>
      </c>
      <c r="S8" s="293" t="s">
        <v>129</v>
      </c>
      <c r="T8" s="313">
        <f>C8</f>
        <v>39</v>
      </c>
      <c r="U8" s="314">
        <f>T8/SUM(PROFILE_RESULT_COUNT)*100</f>
        <v>0.7289719626168224</v>
      </c>
      <c r="V8" s="313">
        <f>D8</f>
        <v>4991</v>
      </c>
      <c r="W8" s="314">
        <f t="shared" ref="W8:W35" si="1">V8/SUM(BASE_PROFILE_RESULT_COUNT)*100</f>
        <v>1.3367258118513559</v>
      </c>
      <c r="X8" s="310">
        <f>IF(V8&gt;0,(T8/V8)*100,0)</f>
        <v>0.7814065317571629</v>
      </c>
      <c r="Y8" s="310">
        <f t="shared" ref="Y8:Y36" si="2">IF(AND((SQRT((W8*(100-W8))/SUM($T$8:$T$71)))&gt;0, SUM($T$8:$T$71)&gt;0),(U8-W8)/(SQRT((W8*(100-W8))/SUM($T$8:$T$71))),0)</f>
        <v>-3.870844099534676</v>
      </c>
      <c r="Z8" s="309">
        <f>IF(AND(W8&gt;0,X8&gt;0),(U8/W8)*100,0)</f>
        <v>54.534142765388914</v>
      </c>
      <c r="AA8" s="72"/>
      <c r="AB8" s="315">
        <v>1</v>
      </c>
      <c r="AC8" s="293" t="str">
        <f>VLOOKUP($AB$8,$Q$8:$Z$73,3,FALSE)</f>
        <v>5.20 Five-a-day families</v>
      </c>
      <c r="AD8" s="309">
        <f>VLOOKUP($AB$8,$Q$8:$Z$72,4,FALSE)</f>
        <v>847</v>
      </c>
      <c r="AE8" s="310">
        <f>VLOOKUP($AB$8,$Q$8:$Z$72,5,FALSE)</f>
        <v>15.83177570093458</v>
      </c>
      <c r="AF8" s="309">
        <f>VLOOKUP($AB$8,$Q$8:$Z$72,6,FALSE)</f>
        <v>15653</v>
      </c>
      <c r="AG8" s="310">
        <f>VLOOKUP($AB$8,$Q$8:$Z$72,7,FALSE)</f>
        <v>4.1922999665215936</v>
      </c>
      <c r="AH8" s="310">
        <f>VLOOKUP($AB$8,$Q$8:$Z$72,8,FALSE)</f>
        <v>5.4111033028812363</v>
      </c>
      <c r="AI8" s="310">
        <f>VLOOKUP($AB$8,$Q$8:$Z$72,9,FALSE)</f>
        <v>42.479943275766729</v>
      </c>
      <c r="AJ8" s="309">
        <f>VLOOKUP($AB$8,$Q$8:$Z$72,10,FALSE)</f>
        <v>377.63938237631436</v>
      </c>
      <c r="AK8" s="72"/>
      <c r="AL8" s="315">
        <v>1</v>
      </c>
      <c r="AM8" s="293" t="str">
        <f>VLOOKUP($AL$8,$R$8:$Z$72,2,FALSE)</f>
        <v>4.19 Active empty nesters</v>
      </c>
      <c r="AN8" s="309">
        <f>VLOOKUP($AL$8,$R$8:$Z$72,3,FALSE)</f>
        <v>1018</v>
      </c>
      <c r="AO8" s="310">
        <f>VLOOKUP($AL$8,$R$8:$Z$72,4,FALSE)</f>
        <v>19.028037383177569</v>
      </c>
      <c r="AP8" s="309">
        <f>VLOOKUP($AL$8,$R$8:$Z$72,5,FALSE)</f>
        <v>24019</v>
      </c>
      <c r="AQ8" s="310">
        <f>VLOOKUP($AL$8,$R$8:$Z$72,6,FALSE)</f>
        <v>6.4329427519250082</v>
      </c>
      <c r="AR8" s="310">
        <f>VLOOKUP($AL$8,$R$8:$Z$72,7,FALSE)</f>
        <v>4.2383113368583203</v>
      </c>
      <c r="AS8" s="310">
        <f>VLOOKUP($AL$8,$R$8:$Z$72,8,FALSE)</f>
        <v>37.550177752726547</v>
      </c>
      <c r="AT8" s="309">
        <f>VLOOKUP($AL$8,$R$8:$Z$72,9,FALSE)</f>
        <v>295.79055988775241</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-16.226668588870027</v>
      </c>
      <c r="M9" s="309">
        <f t="shared" si="0"/>
        <v>0</v>
      </c>
      <c r="N9" s="311"/>
      <c r="O9" s="312" t="str">
        <f t="shared" ref="O9:O36" si="4">LEFT(S9,1)</f>
        <v>1</v>
      </c>
      <c r="P9" s="312" t="str">
        <f t="shared" ref="P9:P16" si="5">LEFT(S9,3)</f>
        <v>1.2</v>
      </c>
      <c r="Q9" s="312">
        <f>RANK(Z9,$Z$8:$Z$72,0)+COUNTIF($Z$8:Z9,Z9)-1</f>
        <v>23</v>
      </c>
      <c r="R9" s="312">
        <f>RANK(U9,$U$8:$U$72,0)+COUNTIF($U$8:U9,U9)-1</f>
        <v>23</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-16.226668588870027</v>
      </c>
      <c r="Z9" s="309">
        <f t="shared" ref="Z9:Z36" si="10">IF(AND(W9&gt;0,X9&gt;0),(U9/W9)*100,0)</f>
        <v>0</v>
      </c>
      <c r="AA9" s="72"/>
      <c r="AB9" s="315">
        <v>2</v>
      </c>
      <c r="AC9" s="293" t="str">
        <f>VLOOKUP($AB$9,$Q$8:$Z$72,3,FALSE)</f>
        <v>4.19 Active empty nesters</v>
      </c>
      <c r="AD9" s="309">
        <f>VLOOKUP($AB$9,$Q$8:$Z$72,4,FALSE)</f>
        <v>1018</v>
      </c>
      <c r="AE9" s="310">
        <f>VLOOKUP($AB$9,$Q$8:$Z$72,5,FALSE)</f>
        <v>19.028037383177569</v>
      </c>
      <c r="AF9" s="309">
        <f>VLOOKUP($AB$9,$Q$8:$Z$72,6,FALSE)</f>
        <v>24019</v>
      </c>
      <c r="AG9" s="310">
        <f>VLOOKUP($AB$9,$Q$8:$Z$72,7,FALSE)</f>
        <v>6.4329427519250082</v>
      </c>
      <c r="AH9" s="310">
        <f>VLOOKUP($AB$9,$Q$8:$Z$72,8,FALSE)</f>
        <v>4.2383113368583203</v>
      </c>
      <c r="AI9" s="310">
        <f>VLOOKUP($AB$9,$Q$8:$Z$72,9,FALSE)</f>
        <v>37.550177752726547</v>
      </c>
      <c r="AJ9" s="309">
        <f>VLOOKUP($AB$9,$Q$8:$Z$72,10,FALSE)</f>
        <v>295.79055988775241</v>
      </c>
      <c r="AK9" s="72"/>
      <c r="AL9" s="315">
        <v>2</v>
      </c>
      <c r="AM9" s="293" t="str">
        <f>VLOOKUP($AL$9,$R$8:$Z$72,2,FALSE)</f>
        <v>5.24 Comfortable maturity</v>
      </c>
      <c r="AN9" s="309">
        <f>VLOOKUP($AL$9,$R$8:$Z$72,3,FALSE)</f>
        <v>873</v>
      </c>
      <c r="AO9" s="310">
        <f>VLOOKUP($AL$9,$R$8:$Z$72,4,FALSE)</f>
        <v>16.317757009345797</v>
      </c>
      <c r="AP9" s="309">
        <f>VLOOKUP($AL$9,$R$8:$Z$72,5,FALSE)</f>
        <v>32027</v>
      </c>
      <c r="AQ9" s="310">
        <f>VLOOKUP($AL$9,$R$8:$Z$72,6,FALSE)</f>
        <v>8.5777033813190489</v>
      </c>
      <c r="AR9" s="310">
        <f>VLOOKUP($AL$9,$R$8:$Z$72,7,FALSE)</f>
        <v>2.7258250850844599</v>
      </c>
      <c r="AS9" s="310">
        <f>VLOOKUP($AL$9,$R$8:$Z$72,8,FALSE)</f>
        <v>20.216654316996429</v>
      </c>
      <c r="AT9" s="309">
        <f>VLOOKUP($AL$9,$R$8:$Z$72,9,FALSE)</f>
        <v>190.23456843802066</v>
      </c>
      <c r="BK9" s="31"/>
      <c r="BM9" s="298"/>
      <c r="BN9" s="299"/>
      <c r="BP9" s="31"/>
      <c r="BQ9" s="31"/>
      <c r="BR9" s="31"/>
    </row>
    <row r="10" spans="2:70" ht="15" customHeight="1" x14ac:dyDescent="0.25">
      <c r="B10" s="306" t="s">
        <v>132</v>
      </c>
      <c r="C10" s="307">
        <v>24</v>
      </c>
      <c r="D10" s="307">
        <v>4750</v>
      </c>
      <c r="F10" s="308" t="str">
        <f t="shared" si="3"/>
        <v>1.3 Inactive singles</v>
      </c>
      <c r="G10" s="309">
        <f t="shared" si="0"/>
        <v>24</v>
      </c>
      <c r="H10" s="310">
        <f t="shared" si="0"/>
        <v>0.44859813084112149</v>
      </c>
      <c r="I10" s="309">
        <f t="shared" si="0"/>
        <v>4750</v>
      </c>
      <c r="J10" s="310">
        <f t="shared" si="0"/>
        <v>1.2721794442584533</v>
      </c>
      <c r="K10" s="310">
        <f t="shared" si="0"/>
        <v>0.50526315789473686</v>
      </c>
      <c r="L10" s="310">
        <f t="shared" si="0"/>
        <v>-5.3751354565280076</v>
      </c>
      <c r="M10" s="309">
        <f t="shared" si="0"/>
        <v>35.262174126906046</v>
      </c>
      <c r="N10" s="311"/>
      <c r="O10" s="312" t="str">
        <f t="shared" si="4"/>
        <v>1</v>
      </c>
      <c r="P10" s="312" t="str">
        <f t="shared" si="5"/>
        <v>1.3</v>
      </c>
      <c r="Q10" s="312">
        <f>RANK(Z10,$Z$8:$Z$72,0)+COUNTIF($Z$8:Z10,Z10)-1</f>
        <v>19</v>
      </c>
      <c r="R10" s="312">
        <f>RANK(U10,$U$8:$U$72,0)+COUNTIF($U$8:U10,U10)-1</f>
        <v>21</v>
      </c>
      <c r="S10" s="293" t="s">
        <v>133</v>
      </c>
      <c r="T10" s="313">
        <f t="shared" si="6"/>
        <v>24</v>
      </c>
      <c r="U10" s="314">
        <f t="shared" si="7"/>
        <v>0.44859813084112149</v>
      </c>
      <c r="V10" s="313">
        <f t="shared" si="8"/>
        <v>4750</v>
      </c>
      <c r="W10" s="314">
        <f t="shared" si="1"/>
        <v>1.2721794442584533</v>
      </c>
      <c r="X10" s="310">
        <f t="shared" si="9"/>
        <v>0.50526315789473686</v>
      </c>
      <c r="Y10" s="310">
        <f t="shared" si="2"/>
        <v>-5.3751354565280076</v>
      </c>
      <c r="Z10" s="309">
        <f>IF(AND(W10&gt;0,X10&gt;0),(U10/W10)*100,0)</f>
        <v>35.262174126906046</v>
      </c>
      <c r="AA10" s="72"/>
      <c r="AB10" s="315">
        <v>3</v>
      </c>
      <c r="AC10" s="293" t="str">
        <f>VLOOKUP($AB$10,$Q$8:$Z$72,3,FALSE)</f>
        <v>5.24 Comfortable maturity</v>
      </c>
      <c r="AD10" s="309">
        <f>VLOOKUP($AB$10,$Q$8:$Z$72,4,FALSE)</f>
        <v>873</v>
      </c>
      <c r="AE10" s="310">
        <f>VLOOKUP($AB$10,$Q$8:$Z$72,5,FALSE)</f>
        <v>16.317757009345797</v>
      </c>
      <c r="AF10" s="309">
        <f>VLOOKUP($AB$10,$Q$8:$Z$72,6,FALSE)</f>
        <v>32027</v>
      </c>
      <c r="AG10" s="310">
        <f>VLOOKUP($AB$10,$Q$8:$Z$72,7,FALSE)</f>
        <v>8.5777033813190489</v>
      </c>
      <c r="AH10" s="310">
        <f>VLOOKUP($AB$10,$Q$8:$Z$72,8,FALSE)</f>
        <v>2.7258250850844599</v>
      </c>
      <c r="AI10" s="310">
        <f>VLOOKUP($AB$10,$Q$8:$Z$72,9,FALSE)</f>
        <v>20.216654316996429</v>
      </c>
      <c r="AJ10" s="309">
        <f>VLOOKUP($AB$10,$Q$8:$Z$72,10,FALSE)</f>
        <v>190.23456843802066</v>
      </c>
      <c r="AK10" s="72"/>
      <c r="AL10" s="315">
        <v>3</v>
      </c>
      <c r="AM10" s="293" t="str">
        <f>VLOOKUP($AL$10,$R$8:$Z$72,2,FALSE)</f>
        <v>5.20 Five-a-day families</v>
      </c>
      <c r="AN10" s="309">
        <f>VLOOKUP($AL$10,$R$8:$Z$72,3,FALSE)</f>
        <v>847</v>
      </c>
      <c r="AO10" s="310">
        <f>VLOOKUP($AL$10,$R$8:$Z$72,4,FALSE)</f>
        <v>15.83177570093458</v>
      </c>
      <c r="AP10" s="309">
        <f>VLOOKUP($AL$10,$R$8:$Z$72,5,FALSE)</f>
        <v>15653</v>
      </c>
      <c r="AQ10" s="310">
        <f>VLOOKUP($AL$10,$R$8:$Z$72,6,FALSE)</f>
        <v>4.1922999665215936</v>
      </c>
      <c r="AR10" s="310">
        <f>VLOOKUP($AL$10,$R$8:$Z$72,7,FALSE)</f>
        <v>5.4111033028812363</v>
      </c>
      <c r="AS10" s="310">
        <f>VLOOKUP($AL$10,$R$8:$Z$72,8,FALSE)</f>
        <v>42.479943275766729</v>
      </c>
      <c r="AT10" s="309">
        <f>VLOOKUP($AL$10,$R$8:$Z$72,9,FALSE)</f>
        <v>377.63938237631436</v>
      </c>
      <c r="BK10" s="31"/>
      <c r="BM10" s="298"/>
      <c r="BN10" s="299"/>
      <c r="BP10" s="31"/>
      <c r="BQ10" s="31"/>
      <c r="BR10" s="31"/>
    </row>
    <row r="11" spans="2:70" ht="15" customHeight="1" x14ac:dyDescent="0.25">
      <c r="B11" s="306" t="s">
        <v>134</v>
      </c>
      <c r="C11" s="307">
        <v>8</v>
      </c>
      <c r="D11" s="307">
        <v>3117</v>
      </c>
      <c r="F11" s="308" t="str">
        <f t="shared" si="3"/>
        <v>1.4 Struggling on low incomes</v>
      </c>
      <c r="G11" s="309">
        <f>IF($G$4=1,T11,IF($G$4=2,AD11,IF($G$4=3,AN11,"")))</f>
        <v>8</v>
      </c>
      <c r="H11" s="310">
        <f t="shared" si="0"/>
        <v>0.14953271028037382</v>
      </c>
      <c r="I11" s="309">
        <f t="shared" si="0"/>
        <v>3117</v>
      </c>
      <c r="J11" s="310">
        <f t="shared" si="0"/>
        <v>0.83481754268496822</v>
      </c>
      <c r="K11" s="310">
        <f t="shared" si="0"/>
        <v>0.25665704202759065</v>
      </c>
      <c r="L11" s="310">
        <f t="shared" si="0"/>
        <v>-5.5089980620691099</v>
      </c>
      <c r="M11" s="309">
        <f t="shared" si="0"/>
        <v>17.912023003187223</v>
      </c>
      <c r="N11" s="311"/>
      <c r="O11" s="312" t="str">
        <f t="shared" si="4"/>
        <v>1</v>
      </c>
      <c r="P11" s="312" t="str">
        <f t="shared" si="5"/>
        <v>1.4</v>
      </c>
      <c r="Q11" s="312">
        <f>RANK(Z11,$Z$8:$Z$72,0)+COUNTIF($Z$8:Z11,Z11)-1</f>
        <v>21</v>
      </c>
      <c r="R11" s="312">
        <f>RANK(U11,$U$8:$U$72,0)+COUNTIF($U$8:U11,U11)-1</f>
        <v>22</v>
      </c>
      <c r="S11" s="293" t="s">
        <v>135</v>
      </c>
      <c r="T11" s="313">
        <f t="shared" si="6"/>
        <v>8</v>
      </c>
      <c r="U11" s="314">
        <f t="shared" si="7"/>
        <v>0.14953271028037382</v>
      </c>
      <c r="V11" s="313">
        <f t="shared" si="8"/>
        <v>3117</v>
      </c>
      <c r="W11" s="314">
        <f t="shared" si="1"/>
        <v>0.83481754268496822</v>
      </c>
      <c r="X11" s="310">
        <f t="shared" si="9"/>
        <v>0.25665704202759065</v>
      </c>
      <c r="Y11" s="310">
        <f t="shared" si="2"/>
        <v>-5.5089980620691099</v>
      </c>
      <c r="Z11" s="309">
        <f t="shared" si="10"/>
        <v>17.912023003187223</v>
      </c>
      <c r="AA11" s="72"/>
      <c r="AB11" s="315">
        <v>4</v>
      </c>
      <c r="AC11" s="293" t="str">
        <f>VLOOKUP($AB$11,$Q$8:$Z$72,3,FALSE)</f>
        <v>1.5 Multi-generational strains</v>
      </c>
      <c r="AD11" s="309">
        <f>VLOOKUP($AB$11,$Q$8:$Z$72,4,FALSE)</f>
        <v>115</v>
      </c>
      <c r="AE11" s="310">
        <f>VLOOKUP($AB$11,$Q$8:$Z$72,5,FALSE)</f>
        <v>2.1495327102803738</v>
      </c>
      <c r="AF11" s="309">
        <f>VLOOKUP($AB$11,$Q$8:$Z$72,6,FALSE)</f>
        <v>4287</v>
      </c>
      <c r="AG11" s="310">
        <f>VLOOKUP($AB$11,$Q$8:$Z$72,7,FALSE)</f>
        <v>1.148175426849682</v>
      </c>
      <c r="AH11" s="310">
        <f>VLOOKUP($AB$11,$Q$8:$Z$72,8,FALSE)</f>
        <v>2.6825285747609051</v>
      </c>
      <c r="AI11" s="310">
        <f>VLOOKUP($AB$11,$Q$8:$Z$72,9,FALSE)</f>
        <v>6.8749490378099667</v>
      </c>
      <c r="AJ11" s="309">
        <f>VLOOKUP($AB$11,$Q$8:$Z$72,10,FALSE)</f>
        <v>187.21291712174821</v>
      </c>
      <c r="AK11" s="72"/>
      <c r="AL11" s="315">
        <v>4</v>
      </c>
      <c r="AM11" s="293" t="str">
        <f>VLOOKUP($AL$11,$R$8:$Z$72,2,FALSE)</f>
        <v>5.22 Healthy suburban households</v>
      </c>
      <c r="AN11" s="309">
        <f>VLOOKUP($AL$11,$R$8:$Z$72,3,FALSE)</f>
        <v>447</v>
      </c>
      <c r="AO11" s="310">
        <f>VLOOKUP($AL$11,$R$8:$Z$72,4,FALSE)</f>
        <v>8.3551401869158877</v>
      </c>
      <c r="AP11" s="309">
        <f>VLOOKUP($AL$11,$R$8:$Z$72,5,FALSE)</f>
        <v>22366</v>
      </c>
      <c r="AQ11" s="310">
        <f>VLOOKUP($AL$11,$R$8:$Z$72,6,FALSE)</f>
        <v>5.9902243053230659</v>
      </c>
      <c r="AR11" s="310">
        <f>VLOOKUP($AL$11,$R$8:$Z$72,7,FALSE)</f>
        <v>1.9985692569078066</v>
      </c>
      <c r="AS11" s="310">
        <f>VLOOKUP($AL$11,$R$8:$Z$72,8,FALSE)</f>
        <v>7.289278408549567</v>
      </c>
      <c r="AT11" s="309">
        <f>VLOOKUP($AL$11,$R$8:$Z$72,9,FALSE)</f>
        <v>139.47958809307519</v>
      </c>
      <c r="AU11" s="72"/>
      <c r="AV11" s="72"/>
      <c r="AW11" s="72"/>
      <c r="BK11" s="31"/>
      <c r="BM11" s="298"/>
      <c r="BN11" s="299"/>
      <c r="BP11" s="31"/>
      <c r="BR11" s="31"/>
    </row>
    <row r="12" spans="2:70" ht="15" customHeight="1" x14ac:dyDescent="0.25">
      <c r="B12" s="306" t="s">
        <v>136</v>
      </c>
      <c r="C12" s="307">
        <v>115</v>
      </c>
      <c r="D12" s="307">
        <v>4287</v>
      </c>
      <c r="F12" s="308" t="str">
        <f t="shared" si="3"/>
        <v>1.5 Multi-generational strains</v>
      </c>
      <c r="G12" s="309">
        <f t="shared" si="0"/>
        <v>115</v>
      </c>
      <c r="H12" s="310">
        <f t="shared" si="0"/>
        <v>2.1495327102803738</v>
      </c>
      <c r="I12" s="309">
        <f t="shared" si="0"/>
        <v>4287</v>
      </c>
      <c r="J12" s="310">
        <f t="shared" si="0"/>
        <v>1.148175426849682</v>
      </c>
      <c r="K12" s="310">
        <f t="shared" si="0"/>
        <v>2.6825285747609051</v>
      </c>
      <c r="L12" s="310">
        <f t="shared" si="0"/>
        <v>6.8749490378099667</v>
      </c>
      <c r="M12" s="309">
        <f t="shared" si="0"/>
        <v>187.21291712174821</v>
      </c>
      <c r="N12" s="311"/>
      <c r="O12" s="312" t="str">
        <f t="shared" si="4"/>
        <v>1</v>
      </c>
      <c r="P12" s="312" t="str">
        <f t="shared" si="5"/>
        <v>1.5</v>
      </c>
      <c r="Q12" s="312">
        <f>RANK(Z12,$Z$8:$Z$72,0)+COUNTIF($Z$8:Z12,Z12)-1</f>
        <v>4</v>
      </c>
      <c r="R12" s="312">
        <f>RANK(U12,$U$8:$U$72,0)+COUNTIF($U$8:U12,U12)-1</f>
        <v>13</v>
      </c>
      <c r="S12" s="293" t="s">
        <v>137</v>
      </c>
      <c r="T12" s="313">
        <f t="shared" si="6"/>
        <v>115</v>
      </c>
      <c r="U12" s="314">
        <f t="shared" si="7"/>
        <v>2.1495327102803738</v>
      </c>
      <c r="V12" s="313">
        <f t="shared" si="8"/>
        <v>4287</v>
      </c>
      <c r="W12" s="314">
        <f t="shared" si="1"/>
        <v>1.148175426849682</v>
      </c>
      <c r="X12" s="310">
        <f t="shared" si="9"/>
        <v>2.6825285747609051</v>
      </c>
      <c r="Y12" s="310">
        <f>IF(AND((SQRT((W12*(100-W12))/SUM($T$8:$T$71)))&gt;0, SUM($T$8:$T$71)&gt;0),(U12-W12)/(SQRT((W12*(100-W12))/SUM($T$8:$T$71))),0)</f>
        <v>6.8749490378099667</v>
      </c>
      <c r="Z12" s="309">
        <f>IF(AND(W12&gt;0,X12&gt;0),(U12/W12)*100,0)</f>
        <v>187.21291712174821</v>
      </c>
      <c r="AA12" s="72"/>
      <c r="AB12" s="315">
        <v>5</v>
      </c>
      <c r="AC12" s="293" t="str">
        <f>VLOOKUP($AB$12,$Q$8:$Z$72,3,FALSE)</f>
        <v>7.64 Inactive communal populations</v>
      </c>
      <c r="AD12" s="309">
        <f>VLOOKUP($AB$12,$Q$8:$Z$72,4,FALSE)</f>
        <v>71</v>
      </c>
      <c r="AE12" s="310">
        <f>VLOOKUP($AB$12,$Q$8:$Z$72,5,FALSE)</f>
        <v>1.3271028037383177</v>
      </c>
      <c r="AF12" s="309">
        <f>VLOOKUP($AB$12,$Q$8:$Z$72,6,FALSE)</f>
        <v>3052</v>
      </c>
      <c r="AG12" s="310">
        <f>VLOOKUP($AB$12,$Q$8:$Z$72,7,FALSE)</f>
        <v>0.81740877134248413</v>
      </c>
      <c r="AH12" s="310">
        <f>VLOOKUP($AB$12,$Q$8:$Z$72,8,FALSE)</f>
        <v>2.3263433813892531</v>
      </c>
      <c r="AI12" s="310">
        <f>VLOOKUP($AB$12,$Q$8:$Z$72,9,FALSE)</f>
        <v>4.1404645227666839</v>
      </c>
      <c r="AJ12" s="309">
        <f>VLOOKUP($AB$12,$Q$8:$Z$72,10,FALSE)</f>
        <v>162.35485234134808</v>
      </c>
      <c r="AK12" s="72"/>
      <c r="AL12" s="315">
        <v>5</v>
      </c>
      <c r="AM12" s="293" t="str">
        <f>VLOOKUP($AL$12,$R$8:$Z$72,2,FALSE)</f>
        <v>4.18 Contented neighbourhoods</v>
      </c>
      <c r="AN12" s="309">
        <f>VLOOKUP($AL$12,$R$8:$Z$72,3,FALSE)</f>
        <v>340</v>
      </c>
      <c r="AO12" s="310">
        <f>VLOOKUP($AL$12,$R$8:$Z$72,4,FALSE)</f>
        <v>6.3551401869158877</v>
      </c>
      <c r="AP12" s="309">
        <f>VLOOKUP($AL$12,$R$8:$Z$72,5,FALSE)</f>
        <v>25583</v>
      </c>
      <c r="AQ12" s="310">
        <f>VLOOKUP($AL$12,$R$8:$Z$72,6,FALSE)</f>
        <v>6.851824573150318</v>
      </c>
      <c r="AR12" s="310">
        <f>VLOOKUP($AL$12,$R$8:$Z$72,7,FALSE)</f>
        <v>1.3290075440722355</v>
      </c>
      <c r="AS12" s="310">
        <f>VLOOKUP($AL$12,$R$8:$Z$72,8,FALSE)</f>
        <v>-1.4380272139255552</v>
      </c>
      <c r="AT12" s="309">
        <f>VLOOKUP($AL$12,$R$8:$Z$72,9,FALSE)</f>
        <v>92.751063881863715</v>
      </c>
      <c r="AU12" s="72"/>
      <c r="AV12" s="72"/>
      <c r="AW12" s="72"/>
      <c r="BK12" s="31"/>
      <c r="BM12" s="298"/>
      <c r="BN12" s="299"/>
      <c r="BP12" s="31"/>
      <c r="BR12" s="31"/>
    </row>
    <row r="13" spans="2:70" ht="15" customHeight="1" x14ac:dyDescent="0.25">
      <c r="B13" s="306" t="s">
        <v>138</v>
      </c>
      <c r="C13" s="307">
        <v>59</v>
      </c>
      <c r="D13" s="307">
        <v>9063</v>
      </c>
      <c r="F13" s="308" t="str">
        <f t="shared" si="3"/>
        <v>2.6 Stressed young families</v>
      </c>
      <c r="G13" s="309">
        <f>IF($G$4=1,T13,IF($G$4=2,AD13,IF($G$4=3,AN13,"")))</f>
        <v>59</v>
      </c>
      <c r="H13" s="310">
        <f t="shared" si="0"/>
        <v>1.1028037383177571</v>
      </c>
      <c r="I13" s="309">
        <f t="shared" si="0"/>
        <v>9063</v>
      </c>
      <c r="J13" s="310">
        <f t="shared" si="0"/>
        <v>2.4273183796451292</v>
      </c>
      <c r="K13" s="310">
        <f t="shared" si="0"/>
        <v>0.65099856559638092</v>
      </c>
      <c r="L13" s="310">
        <f t="shared" si="0"/>
        <v>-6.2951511427557394</v>
      </c>
      <c r="M13" s="309">
        <f t="shared" si="0"/>
        <v>45.433007370009108</v>
      </c>
      <c r="N13" s="311"/>
      <c r="O13" s="312" t="str">
        <f t="shared" si="4"/>
        <v>2</v>
      </c>
      <c r="P13" s="312" t="str">
        <f t="shared" si="5"/>
        <v>2.6</v>
      </c>
      <c r="Q13" s="312">
        <f>RANK(Z13,$Z$8:$Z$72,0)+COUNTIF($Z$8:Z13,Z13)-1</f>
        <v>16</v>
      </c>
      <c r="R13" s="312">
        <f>RANK(U13,$U$8:$U$72,0)+COUNTIF($U$8:U13,U13)-1</f>
        <v>17</v>
      </c>
      <c r="S13" s="293" t="s">
        <v>139</v>
      </c>
      <c r="T13" s="313">
        <f t="shared" si="6"/>
        <v>59</v>
      </c>
      <c r="U13" s="314">
        <f t="shared" si="7"/>
        <v>1.1028037383177571</v>
      </c>
      <c r="V13" s="313">
        <f t="shared" si="8"/>
        <v>9063</v>
      </c>
      <c r="W13" s="314">
        <f t="shared" si="1"/>
        <v>2.4273183796451292</v>
      </c>
      <c r="X13" s="310">
        <f t="shared" si="9"/>
        <v>0.65099856559638092</v>
      </c>
      <c r="Y13" s="310">
        <f t="shared" si="2"/>
        <v>-6.2951511427557394</v>
      </c>
      <c r="Z13" s="309">
        <f t="shared" si="10"/>
        <v>45.433007370009108</v>
      </c>
      <c r="AA13" s="72"/>
      <c r="AB13" s="315">
        <v>6</v>
      </c>
      <c r="AC13" s="293" t="str">
        <f>VLOOKUP($AB$13,$Q$8:$Z$72,3,FALSE)</f>
        <v>5.22 Healthy suburban households</v>
      </c>
      <c r="AD13" s="309">
        <f>VLOOKUP($AB$13,$Q$8:$Z$72,4,FALSE)</f>
        <v>447</v>
      </c>
      <c r="AE13" s="310">
        <f>VLOOKUP($AB$13,$Q$8:$Z$72,5,FALSE)</f>
        <v>8.3551401869158877</v>
      </c>
      <c r="AF13" s="309">
        <f>VLOOKUP($AB$13,$Q$8:$Z$72,6,FALSE)</f>
        <v>22366</v>
      </c>
      <c r="AG13" s="310">
        <f>VLOOKUP($AB$13,$Q$8:$Z$72,7,FALSE)</f>
        <v>5.9902243053230659</v>
      </c>
      <c r="AH13" s="310">
        <f>VLOOKUP($AB$13,$Q$8:$Z$72,8,FALSE)</f>
        <v>1.9985692569078066</v>
      </c>
      <c r="AI13" s="310">
        <f>VLOOKUP($AB$13,$Q$8:$Z$72,9,FALSE)</f>
        <v>7.289278408549567</v>
      </c>
      <c r="AJ13" s="309">
        <f>VLOOKUP($AB$13,$Q$8:$Z$72,10,FALSE)</f>
        <v>139.47958809307519</v>
      </c>
      <c r="AK13" s="72"/>
      <c r="AL13" s="315">
        <v>6</v>
      </c>
      <c r="AM13" s="293" t="str">
        <f>VLOOKUP($AL$13,$R$8:$Z$72,2,FALSE)</f>
        <v>5.21 Executive wellness</v>
      </c>
      <c r="AN13" s="309">
        <f>VLOOKUP($AL$13,$R$8:$Z$72,3,FALSE)</f>
        <v>323</v>
      </c>
      <c r="AO13" s="310">
        <f>VLOOKUP($AL$13,$R$8:$Z$72,4,FALSE)</f>
        <v>6.0373831775700939</v>
      </c>
      <c r="AP13" s="309">
        <f>VLOOKUP($AL$13,$R$8:$Z$72,5,FALSE)</f>
        <v>20769</v>
      </c>
      <c r="AQ13" s="310">
        <f>VLOOKUP($AL$13,$R$8:$Z$72,6,FALSE)</f>
        <v>5.5625041848008028</v>
      </c>
      <c r="AR13" s="310">
        <f>VLOOKUP($AL$13,$R$8:$Z$72,7,FALSE)</f>
        <v>1.5552024652125764</v>
      </c>
      <c r="AS13" s="310">
        <f>VLOOKUP($AL$13,$R$8:$Z$72,8,FALSE)</f>
        <v>1.5154877929912918</v>
      </c>
      <c r="AT13" s="309">
        <f>VLOOKUP($AL$13,$R$8:$Z$72,9,FALSE)</f>
        <v>108.53714400911136</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-8.3479607036720864</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-8.3479607036720864</v>
      </c>
      <c r="Z14" s="309">
        <f t="shared" si="10"/>
        <v>0</v>
      </c>
      <c r="AA14" s="72"/>
      <c r="AB14" s="315">
        <v>7</v>
      </c>
      <c r="AC14" s="293" t="str">
        <f>VLOOKUP($AB$14,$Q$8:$Z$72,3,FALSE)</f>
        <v>7.62 Students in halls of residence</v>
      </c>
      <c r="AD14" s="309">
        <f>VLOOKUP($AB$14,$Q$8:$Z$72,4,FALSE)</f>
        <v>30</v>
      </c>
      <c r="AE14" s="310">
        <f>VLOOKUP($AB$14,$Q$8:$Z$72,5,FALSE)</f>
        <v>0.56074766355140182</v>
      </c>
      <c r="AF14" s="309">
        <f>VLOOKUP($AB$14,$Q$8:$Z$72,6,FALSE)</f>
        <v>1890</v>
      </c>
      <c r="AG14" s="310">
        <f>VLOOKUP($AB$14,$Q$8:$Z$72,7,FALSE)</f>
        <v>0.50619350518915307</v>
      </c>
      <c r="AH14" s="310">
        <f>VLOOKUP($AB$14,$Q$8:$Z$72,8,FALSE)</f>
        <v>1.5873015873015872</v>
      </c>
      <c r="AI14" s="310">
        <f>VLOOKUP($AB$14,$Q$8:$Z$72,9,FALSE)</f>
        <v>0.56227457172461759</v>
      </c>
      <c r="AJ14" s="309">
        <f>VLOOKUP($AB$14,$Q$8:$Z$72,10,FALSE)</f>
        <v>110.77733273994954</v>
      </c>
      <c r="AK14" s="72"/>
      <c r="AL14" s="315">
        <v>7</v>
      </c>
      <c r="AM14" s="293" t="str">
        <f>VLOOKUP($AL$14,$R$8:$Z$72,2,FALSE)</f>
        <v>2.9 Detrimental practices</v>
      </c>
      <c r="AN14" s="309">
        <f>VLOOKUP($AL$14,$R$8:$Z$72,3,FALSE)</f>
        <v>202</v>
      </c>
      <c r="AO14" s="310">
        <f>VLOOKUP($AL$14,$R$8:$Z$72,4,FALSE)</f>
        <v>3.7757009345794392</v>
      </c>
      <c r="AP14" s="309">
        <f>VLOOKUP($AL$14,$R$8:$Z$72,5,FALSE)</f>
        <v>20293</v>
      </c>
      <c r="AQ14" s="310">
        <f>VLOOKUP($AL$14,$R$8:$Z$72,6,FALSE)</f>
        <v>5.4350184131235348</v>
      </c>
      <c r="AR14" s="310">
        <f>VLOOKUP($AL$14,$R$8:$Z$72,7,FALSE)</f>
        <v>0.9954171389148968</v>
      </c>
      <c r="AS14" s="310">
        <f>VLOOKUP($AL$14,$R$8:$Z$72,8,FALSE)</f>
        <v>-5.3535356352028769</v>
      </c>
      <c r="AT14" s="309">
        <f>VLOOKUP($AL$14,$R$8:$Z$72,9,FALSE)</f>
        <v>69.469883035953188</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-12.152559704514173</v>
      </c>
      <c r="M15" s="309">
        <f t="shared" si="0"/>
        <v>0</v>
      </c>
      <c r="N15" s="311"/>
      <c r="O15" s="312" t="str">
        <f t="shared" si="4"/>
        <v>2</v>
      </c>
      <c r="P15" s="312" t="str">
        <f t="shared" si="5"/>
        <v>2.8</v>
      </c>
      <c r="Q15" s="312">
        <f>RANK(Z15,$Z$8:$Z$72,0)+COUNTIF($Z$8:Z15,Z15)-1</f>
        <v>25</v>
      </c>
      <c r="R15" s="312">
        <f>RANK(U15,$U$8:$U$72,0)+COUNTIF($U$8:U15,U15)-1</f>
        <v>25</v>
      </c>
      <c r="S15" s="293" t="s">
        <v>143</v>
      </c>
      <c r="T15" s="313">
        <f t="shared" si="6"/>
        <v>0</v>
      </c>
      <c r="U15" s="314">
        <f t="shared" si="7"/>
        <v>0</v>
      </c>
      <c r="V15" s="313">
        <f t="shared" si="8"/>
        <v>10030</v>
      </c>
      <c r="W15" s="314">
        <f t="shared" si="1"/>
        <v>2.6863073317710078</v>
      </c>
      <c r="X15" s="310">
        <f t="shared" si="9"/>
        <v>0</v>
      </c>
      <c r="Y15" s="310">
        <f t="shared" si="2"/>
        <v>-12.152559704514173</v>
      </c>
      <c r="Z15" s="309">
        <f t="shared" si="10"/>
        <v>0</v>
      </c>
      <c r="AA15" s="72"/>
      <c r="AB15" s="315">
        <v>8</v>
      </c>
      <c r="AC15" s="293" t="str">
        <f>VLOOKUP($AB$15,$Q$8:$Z$72,3,FALSE)</f>
        <v>5.21 Executive wellness</v>
      </c>
      <c r="AD15" s="309">
        <f>VLOOKUP($AB$15,$Q$8:$Z$72,4,FALSE)</f>
        <v>323</v>
      </c>
      <c r="AE15" s="310">
        <f>VLOOKUP($AB$15,$Q$8:$Z$72,5,FALSE)</f>
        <v>6.0373831775700939</v>
      </c>
      <c r="AF15" s="309">
        <f>VLOOKUP($AB$15,$Q$8:$Z$72,6,FALSE)</f>
        <v>20769</v>
      </c>
      <c r="AG15" s="310">
        <f>VLOOKUP($AB$15,$Q$8:$Z$72,7,FALSE)</f>
        <v>5.5625041848008028</v>
      </c>
      <c r="AH15" s="310">
        <f>VLOOKUP($AB$15,$Q$8:$Z$72,8,FALSE)</f>
        <v>1.5552024652125764</v>
      </c>
      <c r="AI15" s="310">
        <f>VLOOKUP($AB$15,$Q$8:$Z$72,9,FALSE)</f>
        <v>1.5154877929912918</v>
      </c>
      <c r="AJ15" s="309">
        <f>VLOOKUP($AB$15,$Q$8:$Z$72,10,FALSE)</f>
        <v>108.53714400911136</v>
      </c>
      <c r="AK15" s="72"/>
      <c r="AL15" s="315">
        <v>8</v>
      </c>
      <c r="AM15" s="293" t="str">
        <f>VLOOKUP($AL$15,$R$8:$Z$72,2,FALSE)</f>
        <v>4.15 Sociable pensioners</v>
      </c>
      <c r="AN15" s="309">
        <f>VLOOKUP($AL$15,$R$8:$Z$72,3,FALSE)</f>
        <v>196</v>
      </c>
      <c r="AO15" s="310">
        <f>VLOOKUP($AL$15,$R$8:$Z$72,4,FALSE)</f>
        <v>3.6635514018691593</v>
      </c>
      <c r="AP15" s="309">
        <f>VLOOKUP($AL$15,$R$8:$Z$72,5,FALSE)</f>
        <v>20293</v>
      </c>
      <c r="AQ15" s="310">
        <f>VLOOKUP($AL$15,$R$8:$Z$72,6,FALSE)</f>
        <v>5.4350184131235348</v>
      </c>
      <c r="AR15" s="310">
        <f>VLOOKUP($AL$15,$R$8:$Z$72,7,FALSE)</f>
        <v>0.96585029320455318</v>
      </c>
      <c r="AS15" s="310">
        <f>VLOOKUP($AL$15,$R$8:$Z$72,8,FALSE)</f>
        <v>-5.7153690562324861</v>
      </c>
      <c r="AT15" s="309">
        <f>VLOOKUP($AL$15,$R$8:$Z$72,9,FALSE)</f>
        <v>67.406421163598168</v>
      </c>
      <c r="AU15" s="72"/>
      <c r="AV15" s="72"/>
      <c r="AW15" s="72"/>
      <c r="BK15" s="31"/>
      <c r="BM15" s="298"/>
      <c r="BN15" s="299"/>
      <c r="BP15" s="31"/>
      <c r="BR15" s="31"/>
    </row>
    <row r="16" spans="2:70" ht="15" customHeight="1" x14ac:dyDescent="0.25">
      <c r="B16" s="306" t="s">
        <v>144</v>
      </c>
      <c r="C16" s="307">
        <v>202</v>
      </c>
      <c r="D16" s="307">
        <v>20293</v>
      </c>
      <c r="F16" s="308" t="str">
        <f t="shared" si="3"/>
        <v>2.9 Detrimental practices</v>
      </c>
      <c r="G16" s="309">
        <f t="shared" si="0"/>
        <v>202</v>
      </c>
      <c r="H16" s="310">
        <f t="shared" si="0"/>
        <v>3.7757009345794392</v>
      </c>
      <c r="I16" s="309">
        <f t="shared" si="0"/>
        <v>20293</v>
      </c>
      <c r="J16" s="310">
        <f t="shared" si="0"/>
        <v>5.4350184131235348</v>
      </c>
      <c r="K16" s="310">
        <f t="shared" si="0"/>
        <v>0.9954171389148968</v>
      </c>
      <c r="L16" s="310">
        <f t="shared" si="0"/>
        <v>-5.3535356352028769</v>
      </c>
      <c r="M16" s="309">
        <f t="shared" si="0"/>
        <v>69.469883035953188</v>
      </c>
      <c r="N16" s="311"/>
      <c r="O16" s="312" t="str">
        <f t="shared" si="4"/>
        <v>2</v>
      </c>
      <c r="P16" s="312" t="str">
        <f t="shared" si="5"/>
        <v>2.9</v>
      </c>
      <c r="Q16" s="312">
        <f>RANK(Z16,$Z$8:$Z$72,0)+COUNTIF($Z$8:Z16,Z16)-1</f>
        <v>13</v>
      </c>
      <c r="R16" s="312">
        <f>RANK(U16,$U$8:$U$72,0)+COUNTIF($U$8:U16,U16)-1</f>
        <v>7</v>
      </c>
      <c r="S16" s="293" t="s">
        <v>145</v>
      </c>
      <c r="T16" s="313">
        <f t="shared" si="6"/>
        <v>202</v>
      </c>
      <c r="U16" s="314">
        <f t="shared" si="7"/>
        <v>3.7757009345794392</v>
      </c>
      <c r="V16" s="313">
        <f t="shared" si="8"/>
        <v>20293</v>
      </c>
      <c r="W16" s="314">
        <f t="shared" si="1"/>
        <v>5.4350184131235348</v>
      </c>
      <c r="X16" s="310">
        <f t="shared" si="9"/>
        <v>0.9954171389148968</v>
      </c>
      <c r="Y16" s="310">
        <f t="shared" si="2"/>
        <v>-5.3535356352028769</v>
      </c>
      <c r="Z16" s="309">
        <f t="shared" si="10"/>
        <v>69.469883035953188</v>
      </c>
      <c r="AA16" s="72"/>
      <c r="AB16" s="315">
        <v>9</v>
      </c>
      <c r="AC16" s="293" t="str">
        <f>VLOOKUP($AB$16,$Q$8:$Z$72,3,FALSE)</f>
        <v>3.12 Urban isolation</v>
      </c>
      <c r="AD16" s="309">
        <f>VLOOKUP($AB$16,$Q$8:$Z$72,4,FALSE)</f>
        <v>132</v>
      </c>
      <c r="AE16" s="310">
        <f>VLOOKUP($AB$16,$Q$8:$Z$72,5,FALSE)</f>
        <v>2.4672897196261685</v>
      </c>
      <c r="AF16" s="309">
        <f>VLOOKUP($AB$16,$Q$8:$Z$72,6,FALSE)</f>
        <v>9365</v>
      </c>
      <c r="AG16" s="310">
        <f>VLOOKUP($AB$16,$Q$8:$Z$72,7,FALSE)</f>
        <v>2.508202209574824</v>
      </c>
      <c r="AH16" s="310">
        <f>VLOOKUP($AB$16,$Q$8:$Z$72,8,FALSE)</f>
        <v>1.4095034703683931</v>
      </c>
      <c r="AI16" s="310">
        <f>VLOOKUP($AB$16,$Q$8:$Z$72,9,FALSE)</f>
        <v>-0.19136719451301604</v>
      </c>
      <c r="AJ16" s="309">
        <f>VLOOKUP($AB$16,$Q$8:$Z$72,10,FALSE)</f>
        <v>98.368852009121284</v>
      </c>
      <c r="AK16" s="72"/>
      <c r="AL16" s="315">
        <v>9</v>
      </c>
      <c r="AM16" s="293" t="str">
        <f>VLOOKUP($AL$16,$R$8:$Z$72,2,FALSE)</f>
        <v>5.25 First-class fitness</v>
      </c>
      <c r="AN16" s="309">
        <f>VLOOKUP($AL$16,$R$8:$Z$72,3,FALSE)</f>
        <v>144</v>
      </c>
      <c r="AO16" s="310">
        <f>VLOOKUP($AL$16,$R$8:$Z$72,4,FALSE)</f>
        <v>2.6915887850467288</v>
      </c>
      <c r="AP16" s="309">
        <f>VLOOKUP($AL$16,$R$8:$Z$72,5,FALSE)</f>
        <v>12434</v>
      </c>
      <c r="AQ16" s="310">
        <f>VLOOKUP($AL$16,$R$8:$Z$72,6,FALSE)</f>
        <v>3.3301640441914961</v>
      </c>
      <c r="AR16" s="310">
        <f>VLOOKUP($AL$16,$R$8:$Z$72,7,FALSE)</f>
        <v>1.1581148463889337</v>
      </c>
      <c r="AS16" s="310">
        <f>VLOOKUP($AL$16,$R$8:$Z$72,8,FALSE)</f>
        <v>-2.6032188166833765</v>
      </c>
      <c r="AT16" s="309">
        <f>VLOOKUP($AL$16,$R$8:$Z$72,9,FALSE)</f>
        <v>80.82451042438656</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-11.531335599256444</v>
      </c>
      <c r="M17" s="309">
        <f t="shared" si="0"/>
        <v>0</v>
      </c>
      <c r="N17" s="311"/>
      <c r="O17" s="312" t="str">
        <f t="shared" si="4"/>
        <v>3</v>
      </c>
      <c r="P17" s="312" t="str">
        <f>LEFT(S17,4)</f>
        <v>3.10</v>
      </c>
      <c r="Q17" s="312">
        <f>RANK(Z17,$Z$8:$Z$72,0)+COUNTIF($Z$8:Z17,Z17)-1</f>
        <v>26</v>
      </c>
      <c r="R17" s="312">
        <f>RANK(U17,$U$8:$U$72,0)+COUNTIF($U$8:U17,U17)-1</f>
        <v>26</v>
      </c>
      <c r="S17" s="293" t="s">
        <v>147</v>
      </c>
      <c r="T17" s="313">
        <f t="shared" si="6"/>
        <v>0</v>
      </c>
      <c r="U17" s="314">
        <f t="shared" si="7"/>
        <v>0</v>
      </c>
      <c r="V17" s="313">
        <f t="shared" si="8"/>
        <v>9055</v>
      </c>
      <c r="W17" s="314">
        <f t="shared" si="1"/>
        <v>2.4251757616337462</v>
      </c>
      <c r="X17" s="310">
        <f t="shared" si="9"/>
        <v>0</v>
      </c>
      <c r="Y17" s="310">
        <f t="shared" si="2"/>
        <v>-11.531335599256444</v>
      </c>
      <c r="Z17" s="309">
        <f t="shared" si="10"/>
        <v>0</v>
      </c>
      <c r="AA17" s="72"/>
      <c r="AB17" s="315">
        <v>10</v>
      </c>
      <c r="AC17" s="293" t="str">
        <f>VLOOKUP($AB$17,$Q$8:$Z$72,3,FALSE)</f>
        <v>4.18 Contented neighbourhoods</v>
      </c>
      <c r="AD17" s="309">
        <f>VLOOKUP($AB$17,$Q$8:$Z$72,4,FALSE)</f>
        <v>340</v>
      </c>
      <c r="AE17" s="310">
        <f>VLOOKUP($AB$17,$Q$8:$Z$72,5,FALSE)</f>
        <v>6.3551401869158877</v>
      </c>
      <c r="AF17" s="309">
        <f>VLOOKUP($AB$17,$Q$8:$Z$72,6,FALSE)</f>
        <v>25583</v>
      </c>
      <c r="AG17" s="310">
        <f>VLOOKUP($AB$17,$Q$8:$Z$72,7,FALSE)</f>
        <v>6.851824573150318</v>
      </c>
      <c r="AH17" s="310">
        <f>VLOOKUP($AB$17,$Q$8:$Z$72,8,FALSE)</f>
        <v>1.3290075440722355</v>
      </c>
      <c r="AI17" s="310">
        <f>VLOOKUP($AB$17,$Q$8:$Z$72,9,FALSE)</f>
        <v>-1.4380272139255552</v>
      </c>
      <c r="AJ17" s="309">
        <f>VLOOKUP($AB$17,$Q$8:$Z$72,10,FALSE)</f>
        <v>92.751063881863715</v>
      </c>
      <c r="AK17" s="72"/>
      <c r="AL17" s="315">
        <v>10</v>
      </c>
      <c r="AM17" s="293" t="str">
        <f>VLOOKUP($AL$17,$R$8:$Z$72,2,FALSE)</f>
        <v>4.17 Engaged elders</v>
      </c>
      <c r="AN17" s="309">
        <f>VLOOKUP($AL$17,$R$8:$Z$72,3,FALSE)</f>
        <v>135</v>
      </c>
      <c r="AO17" s="310">
        <f>VLOOKUP($AL$17,$R$8:$Z$72,4,FALSE)</f>
        <v>2.5233644859813085</v>
      </c>
      <c r="AP17" s="309">
        <f>VLOOKUP($AL$17,$R$8:$Z$72,5,FALSE)</f>
        <v>23783</v>
      </c>
      <c r="AQ17" s="310">
        <f>VLOOKUP($AL$17,$R$8:$Z$72,6,FALSE)</f>
        <v>6.3697355205892201</v>
      </c>
      <c r="AR17" s="310">
        <f>VLOOKUP($AL$17,$R$8:$Z$72,7,FALSE)</f>
        <v>0.56763234242946636</v>
      </c>
      <c r="AS17" s="310">
        <f>VLOOKUP($AL$17,$R$8:$Z$72,8,FALSE)</f>
        <v>-11.520179374868109</v>
      </c>
      <c r="AT17" s="309">
        <f>VLOOKUP($AL$17,$R$8:$Z$72,9,FALSE)</f>
        <v>39.614902028897575</v>
      </c>
      <c r="AU17" s="72"/>
      <c r="AV17" s="72"/>
      <c r="AW17" s="72"/>
      <c r="BF17" s="72"/>
      <c r="BG17" s="72"/>
      <c r="BH17" s="72"/>
      <c r="BI17" s="72"/>
      <c r="BJ17" s="72"/>
      <c r="BK17" s="31"/>
      <c r="BM17" s="298"/>
      <c r="BN17" s="299"/>
      <c r="BP17" s="31"/>
      <c r="BR17" s="31"/>
    </row>
    <row r="18" spans="2:70" ht="15" customHeight="1" x14ac:dyDescent="0.25">
      <c r="B18" s="306" t="s">
        <v>148</v>
      </c>
      <c r="C18" s="307">
        <v>75</v>
      </c>
      <c r="D18" s="307">
        <v>12641</v>
      </c>
      <c r="F18" s="308" t="str">
        <f t="shared" si="3"/>
        <v>3.11 Pressured parents</v>
      </c>
      <c r="G18" s="309">
        <f t="shared" si="0"/>
        <v>75</v>
      </c>
      <c r="H18" s="310">
        <f t="shared" si="0"/>
        <v>1.4018691588785046</v>
      </c>
      <c r="I18" s="309">
        <f t="shared" si="0"/>
        <v>12641</v>
      </c>
      <c r="J18" s="310">
        <f t="shared" si="0"/>
        <v>3.3856042852360226</v>
      </c>
      <c r="K18" s="310">
        <f t="shared" si="0"/>
        <v>0.59330749149592599</v>
      </c>
      <c r="L18" s="310">
        <f t="shared" si="0"/>
        <v>-8.022718531958084</v>
      </c>
      <c r="M18" s="309">
        <f t="shared" si="0"/>
        <v>41.406763483605857</v>
      </c>
      <c r="N18" s="311"/>
      <c r="O18" s="312" t="str">
        <f t="shared" si="4"/>
        <v>3</v>
      </c>
      <c r="P18" s="312" t="str">
        <f t="shared" ref="P18:P36" si="11">LEFT(S18,4)</f>
        <v>3.11</v>
      </c>
      <c r="Q18" s="312">
        <f>RANK(Z18,$Z$8:$Z$72,0)+COUNTIF($Z$8:Z18,Z18)-1</f>
        <v>17</v>
      </c>
      <c r="R18" s="312">
        <f>RANK(U18,$U$8:$U$72,0)+COUNTIF($U$8:U18,U18)-1</f>
        <v>15</v>
      </c>
      <c r="S18" s="293" t="s">
        <v>149</v>
      </c>
      <c r="T18" s="313">
        <f t="shared" si="6"/>
        <v>75</v>
      </c>
      <c r="U18" s="314">
        <f t="shared" si="7"/>
        <v>1.4018691588785046</v>
      </c>
      <c r="V18" s="313">
        <f t="shared" si="8"/>
        <v>12641</v>
      </c>
      <c r="W18" s="314">
        <f t="shared" si="1"/>
        <v>3.3856042852360226</v>
      </c>
      <c r="X18" s="310">
        <f t="shared" si="9"/>
        <v>0.59330749149592599</v>
      </c>
      <c r="Y18" s="310">
        <f t="shared" si="2"/>
        <v>-8.022718531958084</v>
      </c>
      <c r="Z18" s="309">
        <f t="shared" si="10"/>
        <v>41.406763483605857</v>
      </c>
      <c r="AA18" s="72"/>
      <c r="AB18" s="315">
        <v>11</v>
      </c>
      <c r="AC18" s="293" t="str">
        <f>VLOOKUP($AB$18,$Q$8:$Z$72,3,FALSE)</f>
        <v>3.13 Balanced behaviours</v>
      </c>
      <c r="AD18" s="309">
        <f>VLOOKUP($AB$18,$Q$8:$Z$72,4,FALSE)</f>
        <v>129</v>
      </c>
      <c r="AE18" s="310">
        <f>VLOOKUP($AB$18,$Q$8:$Z$72,5,FALSE)</f>
        <v>2.4112149532710281</v>
      </c>
      <c r="AF18" s="309">
        <f>VLOOKUP($AB$18,$Q$8:$Z$72,6,FALSE)</f>
        <v>10208</v>
      </c>
      <c r="AG18" s="310">
        <f>VLOOKUP($AB$18,$Q$8:$Z$72,7,FALSE)</f>
        <v>2.7339805825242718</v>
      </c>
      <c r="AH18" s="310">
        <f>VLOOKUP($AB$18,$Q$8:$Z$72,8,FALSE)</f>
        <v>1.2637147335423198</v>
      </c>
      <c r="AI18" s="310">
        <f>VLOOKUP($AB$18,$Q$8:$Z$72,9,FALSE)</f>
        <v>-1.4477243795657679</v>
      </c>
      <c r="AJ18" s="309">
        <f>VLOOKUP($AB$18,$Q$8:$Z$72,10,FALSE)</f>
        <v>88.194296941376379</v>
      </c>
      <c r="AK18" s="72"/>
      <c r="AL18" s="315">
        <v>11</v>
      </c>
      <c r="AM18" s="293" t="str">
        <f>VLOOKUP($AL$18,$R$8:$Z$72,2,FALSE)</f>
        <v>3.12 Urban isolation</v>
      </c>
      <c r="AN18" s="309">
        <f>VLOOKUP($AL$18,$R$8:$Z$72,3,FALSE)</f>
        <v>132</v>
      </c>
      <c r="AO18" s="310">
        <f>VLOOKUP($AL$18,$R$8:$Z$72,4,FALSE)</f>
        <v>2.4672897196261685</v>
      </c>
      <c r="AP18" s="309">
        <f>VLOOKUP($AL$18,$R$8:$Z$72,5,FALSE)</f>
        <v>9365</v>
      </c>
      <c r="AQ18" s="310">
        <f>VLOOKUP($AL$18,$R$8:$Z$72,6,FALSE)</f>
        <v>2.508202209574824</v>
      </c>
      <c r="AR18" s="310">
        <f>VLOOKUP($AL$18,$R$8:$Z$72,7,FALSE)</f>
        <v>1.4095034703683931</v>
      </c>
      <c r="AS18" s="310">
        <f>VLOOKUP($AL$18,$R$8:$Z$72,8,FALSE)</f>
        <v>-0.19136719451301604</v>
      </c>
      <c r="AT18" s="309">
        <f>VLOOKUP($AL$18,$R$8:$Z$72,9,FALSE)</f>
        <v>98.368852009121284</v>
      </c>
      <c r="AU18" s="72"/>
      <c r="AV18" s="72"/>
      <c r="AW18" s="72"/>
      <c r="BF18" s="72"/>
      <c r="BG18" s="72"/>
      <c r="BH18" s="72"/>
      <c r="BI18" s="72"/>
      <c r="BJ18" s="72"/>
      <c r="BK18" s="31"/>
      <c r="BM18" s="298"/>
      <c r="BN18" s="299"/>
      <c r="BP18" s="31"/>
      <c r="BR18" s="31"/>
    </row>
    <row r="19" spans="2:70" ht="15" customHeight="1" x14ac:dyDescent="0.25">
      <c r="B19" s="306" t="s">
        <v>150</v>
      </c>
      <c r="C19" s="307">
        <v>132</v>
      </c>
      <c r="D19" s="307">
        <v>9365</v>
      </c>
      <c r="F19" s="308" t="str">
        <f t="shared" si="3"/>
        <v>3.12 Urban isolation</v>
      </c>
      <c r="G19" s="309">
        <f t="shared" si="0"/>
        <v>132</v>
      </c>
      <c r="H19" s="310">
        <f t="shared" si="0"/>
        <v>2.4672897196261685</v>
      </c>
      <c r="I19" s="309">
        <f t="shared" si="0"/>
        <v>9365</v>
      </c>
      <c r="J19" s="310">
        <f t="shared" si="0"/>
        <v>2.508202209574824</v>
      </c>
      <c r="K19" s="310">
        <f t="shared" si="0"/>
        <v>1.4095034703683931</v>
      </c>
      <c r="L19" s="310">
        <f t="shared" si="0"/>
        <v>-0.19136719451301604</v>
      </c>
      <c r="M19" s="309">
        <f t="shared" si="0"/>
        <v>98.368852009121284</v>
      </c>
      <c r="N19" s="311"/>
      <c r="O19" s="312" t="str">
        <f t="shared" si="4"/>
        <v>3</v>
      </c>
      <c r="P19" s="312" t="str">
        <f t="shared" si="11"/>
        <v>3.12</v>
      </c>
      <c r="Q19" s="312">
        <f>RANK(Z19,$Z$8:$Z$72,0)+COUNTIF($Z$8:Z19,Z19)-1</f>
        <v>9</v>
      </c>
      <c r="R19" s="312">
        <f>RANK(U19,$U$8:$U$72,0)+COUNTIF($U$8:U19,U19)-1</f>
        <v>11</v>
      </c>
      <c r="S19" s="293" t="s">
        <v>151</v>
      </c>
      <c r="T19" s="313">
        <f t="shared" si="6"/>
        <v>132</v>
      </c>
      <c r="U19" s="314">
        <f t="shared" si="7"/>
        <v>2.4672897196261685</v>
      </c>
      <c r="V19" s="313">
        <f t="shared" si="8"/>
        <v>9365</v>
      </c>
      <c r="W19" s="314">
        <f t="shared" si="1"/>
        <v>2.508202209574824</v>
      </c>
      <c r="X19" s="310">
        <f t="shared" si="9"/>
        <v>1.4095034703683931</v>
      </c>
      <c r="Y19" s="310">
        <f t="shared" si="2"/>
        <v>-0.19136719451301604</v>
      </c>
      <c r="Z19" s="309">
        <f t="shared" si="10"/>
        <v>98.368852009121284</v>
      </c>
      <c r="AA19" s="72"/>
      <c r="AB19" s="315">
        <v>12</v>
      </c>
      <c r="AC19" s="293" t="str">
        <f>VLOOKUP($AB$19,$Q$8:$Z$72,3,FALSE)</f>
        <v>5.25 First-class fitness</v>
      </c>
      <c r="AD19" s="309">
        <f>VLOOKUP($AB$19,$Q$8:$Z$72,4,FALSE)</f>
        <v>144</v>
      </c>
      <c r="AE19" s="310">
        <f>VLOOKUP($AB$19,$Q$8:$Z$72,5,FALSE)</f>
        <v>2.6915887850467288</v>
      </c>
      <c r="AF19" s="309">
        <f>VLOOKUP($AB$19,$Q$8:$Z$72,6,FALSE)</f>
        <v>12434</v>
      </c>
      <c r="AG19" s="310">
        <f>VLOOKUP($AB$19,$Q$8:$Z$72,7,FALSE)</f>
        <v>3.3301640441914961</v>
      </c>
      <c r="AH19" s="310">
        <f>VLOOKUP($AB$19,$Q$8:$Z$72,8,FALSE)</f>
        <v>1.1581148463889337</v>
      </c>
      <c r="AI19" s="310">
        <f>VLOOKUP($AB$19,$Q$8:$Z$72,9,FALSE)</f>
        <v>-2.6032188166833765</v>
      </c>
      <c r="AJ19" s="309">
        <f>VLOOKUP($AB$19,$Q$8:$Z$72,10,FALSE)</f>
        <v>80.82451042438656</v>
      </c>
      <c r="AK19" s="72"/>
      <c r="AL19" s="315">
        <v>12</v>
      </c>
      <c r="AM19" s="293" t="str">
        <f>VLOOKUP($AL$19,$R$8:$Z$72,2,FALSE)</f>
        <v>3.13 Balanced behaviours</v>
      </c>
      <c r="AN19" s="309">
        <f>VLOOKUP($AL$19,$R$8:$Z$72,3,FALSE)</f>
        <v>129</v>
      </c>
      <c r="AO19" s="310">
        <f>VLOOKUP($AL$19,$R$8:$Z$72,4,FALSE)</f>
        <v>2.4112149532710281</v>
      </c>
      <c r="AP19" s="309">
        <f>VLOOKUP($AL$19,$R$8:$Z$72,5,FALSE)</f>
        <v>10208</v>
      </c>
      <c r="AQ19" s="310">
        <f>VLOOKUP($AL$19,$R$8:$Z$72,6,FALSE)</f>
        <v>2.7339805825242718</v>
      </c>
      <c r="AR19" s="310">
        <f>VLOOKUP($AL$19,$R$8:$Z$72,7,FALSE)</f>
        <v>1.2637147335423198</v>
      </c>
      <c r="AS19" s="310">
        <f>VLOOKUP($AL$19,$R$8:$Z$72,8,FALSE)</f>
        <v>-1.4477243795657679</v>
      </c>
      <c r="AT19" s="309">
        <f>VLOOKUP($AL$19,$R$8:$Z$72,9,FALSE)</f>
        <v>88.194296941376379</v>
      </c>
      <c r="AU19" s="72"/>
      <c r="AV19" s="72"/>
      <c r="AW19" s="72"/>
      <c r="BF19" s="72"/>
      <c r="BG19" s="72"/>
      <c r="BH19" s="72"/>
      <c r="BI19" s="72"/>
      <c r="BJ19" s="72"/>
      <c r="BK19" s="31"/>
      <c r="BM19" s="298"/>
      <c r="BN19" s="299"/>
      <c r="BP19" s="31"/>
      <c r="BR19" s="31"/>
    </row>
    <row r="20" spans="2:70" ht="15" customHeight="1" x14ac:dyDescent="0.25">
      <c r="B20" s="306" t="s">
        <v>152</v>
      </c>
      <c r="C20" s="307">
        <v>129</v>
      </c>
      <c r="D20" s="307">
        <v>10208</v>
      </c>
      <c r="F20" s="308" t="str">
        <f t="shared" si="3"/>
        <v>3.13 Balanced behaviours</v>
      </c>
      <c r="G20" s="309">
        <f t="shared" si="0"/>
        <v>129</v>
      </c>
      <c r="H20" s="310">
        <f t="shared" si="0"/>
        <v>2.4112149532710281</v>
      </c>
      <c r="I20" s="309">
        <f t="shared" si="0"/>
        <v>10208</v>
      </c>
      <c r="J20" s="310">
        <f t="shared" si="0"/>
        <v>2.7339805825242718</v>
      </c>
      <c r="K20" s="310">
        <f t="shared" si="0"/>
        <v>1.2637147335423198</v>
      </c>
      <c r="L20" s="310">
        <f t="shared" si="0"/>
        <v>-1.4477243795657679</v>
      </c>
      <c r="M20" s="309">
        <f t="shared" si="0"/>
        <v>88.194296941376379</v>
      </c>
      <c r="N20" s="311"/>
      <c r="O20" s="312" t="str">
        <f t="shared" si="4"/>
        <v>3</v>
      </c>
      <c r="P20" s="312" t="str">
        <f t="shared" si="11"/>
        <v>3.13</v>
      </c>
      <c r="Q20" s="312">
        <f>RANK(Z20,$Z$8:$Z$72,0)+COUNTIF($Z$8:Z20,Z20)-1</f>
        <v>11</v>
      </c>
      <c r="R20" s="312">
        <f>RANK(U20,$U$8:$U$72,0)+COUNTIF($U$8:U20,U20)-1</f>
        <v>12</v>
      </c>
      <c r="S20" s="293" t="s">
        <v>153</v>
      </c>
      <c r="T20" s="313">
        <f t="shared" si="6"/>
        <v>129</v>
      </c>
      <c r="U20" s="314">
        <f t="shared" si="7"/>
        <v>2.4112149532710281</v>
      </c>
      <c r="V20" s="313">
        <f t="shared" si="8"/>
        <v>10208</v>
      </c>
      <c r="W20" s="314">
        <f t="shared" si="1"/>
        <v>2.7339805825242718</v>
      </c>
      <c r="X20" s="310">
        <f t="shared" si="9"/>
        <v>1.2637147335423198</v>
      </c>
      <c r="Y20" s="310">
        <f t="shared" si="2"/>
        <v>-1.4477243795657679</v>
      </c>
      <c r="Z20" s="309">
        <f t="shared" si="10"/>
        <v>88.194296941376379</v>
      </c>
      <c r="AA20" s="72"/>
      <c r="AB20" s="315">
        <v>13</v>
      </c>
      <c r="AC20" s="293" t="str">
        <f>VLOOKUP($AB$20,$Q$8:$Z$36,3,FALSE)</f>
        <v>2.9 Detrimental practices</v>
      </c>
      <c r="AD20" s="309">
        <f>VLOOKUP($AB$20,$Q$8:$Z$72,4,FALSE)</f>
        <v>202</v>
      </c>
      <c r="AE20" s="310">
        <f>VLOOKUP($AB$20,$Q$8:$Z$72,5,FALSE)</f>
        <v>3.7757009345794392</v>
      </c>
      <c r="AF20" s="309">
        <f>VLOOKUP($AB$20,$Q$8:$Z$72,6,FALSE)</f>
        <v>20293</v>
      </c>
      <c r="AG20" s="310">
        <f>VLOOKUP($AB$20,$Q$8:$Z$72,7,FALSE)</f>
        <v>5.4350184131235348</v>
      </c>
      <c r="AH20" s="310">
        <f>VLOOKUP($AB$20,$Q$8:$Z$72,8,FALSE)</f>
        <v>0.9954171389148968</v>
      </c>
      <c r="AI20" s="310">
        <f>VLOOKUP($AB$20,$Q$8:$Z$72,9,FALSE)</f>
        <v>-5.3535356352028769</v>
      </c>
      <c r="AJ20" s="309">
        <f>VLOOKUP($AB$20,$Q$8:$Z$72,10,FALSE)</f>
        <v>69.469883035953188</v>
      </c>
      <c r="AK20" s="72"/>
      <c r="AL20" s="315">
        <v>13</v>
      </c>
      <c r="AM20" s="293" t="str">
        <f>VLOOKUP($AL$20,$R$8:$Z$72,2,FALSE)</f>
        <v>1.5 Multi-generational strains</v>
      </c>
      <c r="AN20" s="309">
        <f>VLOOKUP($AL$20,$R$8:$Z$72,3,FALSE)</f>
        <v>115</v>
      </c>
      <c r="AO20" s="310">
        <f>VLOOKUP($AL$20,$R$8:$Z$72,4,FALSE)</f>
        <v>2.1495327102803738</v>
      </c>
      <c r="AP20" s="309">
        <f>VLOOKUP($AL$20,$R$8:$Z$72,5,FALSE)</f>
        <v>4287</v>
      </c>
      <c r="AQ20" s="310">
        <f>VLOOKUP($AL$20,$R$8:$Z$72,6,FALSE)</f>
        <v>1.148175426849682</v>
      </c>
      <c r="AR20" s="310">
        <f>VLOOKUP($AL$20,$R$8:$Z$72,7,FALSE)</f>
        <v>2.6825285747609051</v>
      </c>
      <c r="AS20" s="310">
        <f>VLOOKUP($AL$20,$R$8:$Z$72,8,FALSE)</f>
        <v>6.8749490378099667</v>
      </c>
      <c r="AT20" s="309">
        <f>VLOOKUP($AL$20,$R$8:$Z$72,9,FALSE)</f>
        <v>187.21291712174821</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-13.918757298042888</v>
      </c>
      <c r="M21" s="309">
        <f t="shared" si="0"/>
        <v>0</v>
      </c>
      <c r="N21" s="311"/>
      <c r="O21" s="312" t="str">
        <f t="shared" si="4"/>
        <v>3</v>
      </c>
      <c r="P21" s="312" t="str">
        <f t="shared" si="11"/>
        <v>3.14</v>
      </c>
      <c r="Q21" s="312">
        <f>RANK(Z21,$Z$8:$Z$72,0)+COUNTIF($Z$8:Z21,Z21)-1</f>
        <v>27</v>
      </c>
      <c r="R21" s="312">
        <f>RANK(U21,$U$8:$U$72,0)+COUNTIF($U$8:U21,U21)-1</f>
        <v>27</v>
      </c>
      <c r="S21" s="293" t="s">
        <v>155</v>
      </c>
      <c r="T21" s="313">
        <f t="shared" si="6"/>
        <v>0</v>
      </c>
      <c r="U21" s="314">
        <f t="shared" si="7"/>
        <v>0</v>
      </c>
      <c r="V21" s="313">
        <f t="shared" si="8"/>
        <v>13048</v>
      </c>
      <c r="W21" s="314">
        <f t="shared" si="1"/>
        <v>3.4946099765651155</v>
      </c>
      <c r="X21" s="310">
        <f t="shared" si="9"/>
        <v>0</v>
      </c>
      <c r="Y21" s="310">
        <f t="shared" si="2"/>
        <v>-13.918757298042888</v>
      </c>
      <c r="Z21" s="309">
        <f>IF(AND(W21&gt;0,X21&gt;0),(U21/W21)*100,0)</f>
        <v>0</v>
      </c>
      <c r="AA21" s="72"/>
      <c r="AB21" s="315">
        <v>14</v>
      </c>
      <c r="AC21" s="293" t="str">
        <f>VLOOKUP($AB$21,$Q$8:$Z$72,3,FALSE)</f>
        <v>4.15 Sociable pensioners</v>
      </c>
      <c r="AD21" s="309">
        <f>VLOOKUP($AB$21,$Q$8:$Z$72,4,FALSE)</f>
        <v>196</v>
      </c>
      <c r="AE21" s="310">
        <f>VLOOKUP($AB$21,$Q$8:$Z$72,5,FALSE)</f>
        <v>3.6635514018691593</v>
      </c>
      <c r="AF21" s="309">
        <f>VLOOKUP($AB$21,$Q$8:$Z$72,6,FALSE)</f>
        <v>20293</v>
      </c>
      <c r="AG21" s="310">
        <f>VLOOKUP($AB$21,$Q$8:$Z$72,7,FALSE)</f>
        <v>5.4350184131235348</v>
      </c>
      <c r="AH21" s="310">
        <f>VLOOKUP($AB$21,$Q$8:$Z$72,8,FALSE)</f>
        <v>0.96585029320455318</v>
      </c>
      <c r="AI21" s="310">
        <f>VLOOKUP($AB$21,$Q$8:$Z$72,9,FALSE)</f>
        <v>-5.7153690562324861</v>
      </c>
      <c r="AJ21" s="309">
        <f>VLOOKUP($AB$21,$Q$8:$Z$72,10,FALSE)</f>
        <v>67.406421163598168</v>
      </c>
      <c r="AK21" s="72"/>
      <c r="AL21" s="315">
        <v>14</v>
      </c>
      <c r="AM21" s="293" t="str">
        <f>VLOOKUP($AL$21,$R$8:$Z$72,2,FALSE)</f>
        <v>5.23 Peak professionals</v>
      </c>
      <c r="AN21" s="309">
        <f>VLOOKUP($AL$21,$R$8:$Z$72,3,FALSE)</f>
        <v>113</v>
      </c>
      <c r="AO21" s="310">
        <f>VLOOKUP($AL$21,$R$8:$Z$72,4,FALSE)</f>
        <v>2.1121495327102804</v>
      </c>
      <c r="AP21" s="309">
        <f>VLOOKUP($AL$21,$R$8:$Z$72,5,FALSE)</f>
        <v>23084</v>
      </c>
      <c r="AQ21" s="310">
        <f>VLOOKUP($AL$21,$R$8:$Z$72,6,FALSE)</f>
        <v>6.1825242718446605</v>
      </c>
      <c r="AR21" s="310">
        <f>VLOOKUP($AL$21,$R$8:$Z$72,7,FALSE)</f>
        <v>0.48951654825853408</v>
      </c>
      <c r="AS21" s="310">
        <f>VLOOKUP($AL$21,$R$8:$Z$72,8,FALSE)</f>
        <v>-12.361936221396723</v>
      </c>
      <c r="AT21" s="309">
        <f>VLOOKUP($AL$21,$R$8:$Z$72,9,FALSE)</f>
        <v>34.163222655332738</v>
      </c>
      <c r="AU21" s="72"/>
      <c r="AV21" s="72"/>
      <c r="AW21" s="72"/>
      <c r="BF21" s="72"/>
      <c r="BG21" s="72"/>
      <c r="BH21" s="72"/>
      <c r="BI21" s="72"/>
      <c r="BJ21" s="72"/>
      <c r="BK21" s="31"/>
      <c r="BM21" s="298"/>
      <c r="BN21" s="299"/>
      <c r="BP21" s="31"/>
      <c r="BR21" s="31"/>
    </row>
    <row r="22" spans="2:70" ht="15" customHeight="1" x14ac:dyDescent="0.25">
      <c r="B22" s="306" t="s">
        <v>156</v>
      </c>
      <c r="C22" s="307">
        <v>196</v>
      </c>
      <c r="D22" s="307">
        <v>20293</v>
      </c>
      <c r="F22" s="308" t="str">
        <f t="shared" si="3"/>
        <v>4.15 Sociable pensioners</v>
      </c>
      <c r="G22" s="309">
        <f t="shared" si="0"/>
        <v>196</v>
      </c>
      <c r="H22" s="310">
        <f t="shared" si="0"/>
        <v>3.6635514018691593</v>
      </c>
      <c r="I22" s="309">
        <f t="shared" si="0"/>
        <v>20293</v>
      </c>
      <c r="J22" s="310">
        <f t="shared" si="0"/>
        <v>5.4350184131235348</v>
      </c>
      <c r="K22" s="310">
        <f t="shared" si="0"/>
        <v>0.96585029320455318</v>
      </c>
      <c r="L22" s="310">
        <f t="shared" si="0"/>
        <v>-5.7153690562324861</v>
      </c>
      <c r="M22" s="309">
        <f t="shared" si="0"/>
        <v>67.406421163598168</v>
      </c>
      <c r="N22" s="311"/>
      <c r="O22" s="312" t="str">
        <f t="shared" si="4"/>
        <v>4</v>
      </c>
      <c r="P22" s="312" t="str">
        <f t="shared" si="11"/>
        <v>4.15</v>
      </c>
      <c r="Q22" s="312">
        <f>RANK(Z22,$Z$8:$Z$72,0)+COUNTIF($Z$8:Z22,Z22)-1</f>
        <v>14</v>
      </c>
      <c r="R22" s="312">
        <f>RANK(U22,$U$8:$U$72,0)+COUNTIF($U$8:U22,U22)-1</f>
        <v>8</v>
      </c>
      <c r="S22" s="293" t="s">
        <v>157</v>
      </c>
      <c r="T22" s="313">
        <f t="shared" si="6"/>
        <v>196</v>
      </c>
      <c r="U22" s="314">
        <f t="shared" si="7"/>
        <v>3.6635514018691593</v>
      </c>
      <c r="V22" s="313">
        <f t="shared" si="8"/>
        <v>20293</v>
      </c>
      <c r="W22" s="314">
        <f t="shared" si="1"/>
        <v>5.4350184131235348</v>
      </c>
      <c r="X22" s="310">
        <f t="shared" si="9"/>
        <v>0.96585029320455318</v>
      </c>
      <c r="Y22" s="310">
        <f t="shared" si="2"/>
        <v>-5.7153690562324861</v>
      </c>
      <c r="Z22" s="309">
        <f t="shared" si="10"/>
        <v>67.406421163598168</v>
      </c>
      <c r="AA22" s="72"/>
      <c r="AB22" s="315">
        <v>15</v>
      </c>
      <c r="AC22" s="293" t="str">
        <f>VLOOKUP($AB$22,$Q$8:$Z$72,3,FALSE)</f>
        <v>1.1 Elderly in poor health</v>
      </c>
      <c r="AD22" s="309">
        <f>VLOOKUP($AB$22,$Q$8:$Z$72,4,FALSE)</f>
        <v>39</v>
      </c>
      <c r="AE22" s="310">
        <f>VLOOKUP($AB$22,$Q$8:$Z$72,5,FALSE)</f>
        <v>0.7289719626168224</v>
      </c>
      <c r="AF22" s="309">
        <f>VLOOKUP($AB$22,$Q$8:$Z$72,6,FALSE)</f>
        <v>4991</v>
      </c>
      <c r="AG22" s="310">
        <f>VLOOKUP($AB$22,$Q$8:$Z$72,7,FALSE)</f>
        <v>1.3367258118513559</v>
      </c>
      <c r="AH22" s="310">
        <f>VLOOKUP($AB$22,$Q$8:$Z$72,8,FALSE)</f>
        <v>0.7814065317571629</v>
      </c>
      <c r="AI22" s="310">
        <f>VLOOKUP($AB$22,$Q$8:$Z$72,9,FALSE)</f>
        <v>-3.870844099534676</v>
      </c>
      <c r="AJ22" s="309">
        <f>VLOOKUP($AB$22,$Q$8:$Z$72,10,FALSE)</f>
        <v>54.534142765388914</v>
      </c>
      <c r="AK22" s="72"/>
      <c r="AL22" s="315">
        <v>15</v>
      </c>
      <c r="AM22" s="293" t="str">
        <f>VLOOKUP($AL$22,$R$8:$Z$72,2,FALSE)</f>
        <v>3.11 Pressured parents</v>
      </c>
      <c r="AN22" s="309">
        <f>VLOOKUP($AL$22,$R$8:$Z$72,3,FALSE)</f>
        <v>75</v>
      </c>
      <c r="AO22" s="310">
        <f>VLOOKUP($AL$22,$R$8:$Z$72,4,FALSE)</f>
        <v>1.4018691588785046</v>
      </c>
      <c r="AP22" s="309">
        <f>VLOOKUP($AL$22,$R$8:$Z$72,5,FALSE)</f>
        <v>12641</v>
      </c>
      <c r="AQ22" s="310">
        <f>VLOOKUP($AL$22,$R$8:$Z$72,6,FALSE)</f>
        <v>3.3856042852360226</v>
      </c>
      <c r="AR22" s="310">
        <f>VLOOKUP($AL$22,$R$8:$Z$72,7,FALSE)</f>
        <v>0.59330749149592599</v>
      </c>
      <c r="AS22" s="310">
        <f>VLOOKUP($AL$22,$R$8:$Z$72,8,FALSE)</f>
        <v>-8.022718531958084</v>
      </c>
      <c r="AT22" s="309">
        <f>VLOOKUP($AL$22,$R$8:$Z$72,9,FALSE)</f>
        <v>41.406763483605857</v>
      </c>
      <c r="AU22" s="72"/>
      <c r="AV22" s="72"/>
      <c r="AW22" s="72"/>
      <c r="BF22" s="72"/>
      <c r="BG22" s="72"/>
      <c r="BH22" s="72"/>
      <c r="BI22" s="72"/>
      <c r="BJ22" s="72"/>
      <c r="BK22" s="31"/>
      <c r="BM22" s="298"/>
      <c r="BN22" s="299"/>
      <c r="BP22" s="31"/>
      <c r="BR22" s="31"/>
    </row>
    <row r="23" spans="2:70" ht="15" customHeight="1" x14ac:dyDescent="0.25">
      <c r="B23" s="306" t="s">
        <v>158</v>
      </c>
      <c r="C23" s="307">
        <v>30</v>
      </c>
      <c r="D23" s="307">
        <v>14545</v>
      </c>
      <c r="F23" s="308" t="str">
        <f t="shared" si="3"/>
        <v>4.16 Worried well</v>
      </c>
      <c r="G23" s="309">
        <f t="shared" si="0"/>
        <v>30</v>
      </c>
      <c r="H23" s="310">
        <f t="shared" si="0"/>
        <v>0.56074766355140182</v>
      </c>
      <c r="I23" s="309">
        <f t="shared" si="0"/>
        <v>14545</v>
      </c>
      <c r="J23" s="310">
        <f t="shared" si="0"/>
        <v>3.8955473719450953</v>
      </c>
      <c r="K23" s="310">
        <f t="shared" si="0"/>
        <v>0.2062564455139223</v>
      </c>
      <c r="L23" s="310">
        <f t="shared" si="0"/>
        <v>-12.606387314898306</v>
      </c>
      <c r="M23" s="309">
        <f t="shared" si="0"/>
        <v>14.39457950350668</v>
      </c>
      <c r="N23" s="311"/>
      <c r="O23" s="312" t="str">
        <f t="shared" si="4"/>
        <v>4</v>
      </c>
      <c r="P23" s="312" t="str">
        <f t="shared" si="11"/>
        <v>4.16</v>
      </c>
      <c r="Q23" s="312">
        <f>RANK(Z23,$Z$8:$Z$72,0)+COUNTIF($Z$8:Z23,Z23)-1</f>
        <v>22</v>
      </c>
      <c r="R23" s="312">
        <f>RANK(U23,$U$8:$U$72,0)+COUNTIF($U$8:U23,U23)-1</f>
        <v>19</v>
      </c>
      <c r="S23" s="293" t="s">
        <v>159</v>
      </c>
      <c r="T23" s="313">
        <f t="shared" si="6"/>
        <v>30</v>
      </c>
      <c r="U23" s="314">
        <f t="shared" si="7"/>
        <v>0.56074766355140182</v>
      </c>
      <c r="V23" s="313">
        <f t="shared" si="8"/>
        <v>14545</v>
      </c>
      <c r="W23" s="314">
        <f t="shared" si="1"/>
        <v>3.8955473719450953</v>
      </c>
      <c r="X23" s="310">
        <f>IF(V23&gt;0,(T23/V23)*100,0)</f>
        <v>0.2062564455139223</v>
      </c>
      <c r="Y23" s="310">
        <f t="shared" si="2"/>
        <v>-12.606387314898306</v>
      </c>
      <c r="Z23" s="309">
        <f t="shared" si="10"/>
        <v>14.39457950350668</v>
      </c>
      <c r="AA23" s="72"/>
      <c r="AB23" s="315">
        <v>16</v>
      </c>
      <c r="AC23" s="293" t="str">
        <f>VLOOKUP($AB$23,$Q$8:$Z$72,3,FALSE)</f>
        <v>2.6 Stressed young families</v>
      </c>
      <c r="AD23" s="309">
        <f>VLOOKUP($AB$23,$Q$8:$Z$72,4,FALSE)</f>
        <v>59</v>
      </c>
      <c r="AE23" s="310">
        <f>VLOOKUP($AB$23,$Q$8:$Z$72,5,FALSE)</f>
        <v>1.1028037383177571</v>
      </c>
      <c r="AF23" s="309">
        <f>VLOOKUP($AB$23,$Q$8:$Z$72,6,FALSE)</f>
        <v>9063</v>
      </c>
      <c r="AG23" s="310">
        <f>VLOOKUP($AB$23,$Q$8:$Z$72,7,FALSE)</f>
        <v>2.4273183796451292</v>
      </c>
      <c r="AH23" s="310">
        <f>VLOOKUP($AB$23,$Q$8:$Z$72,8,FALSE)</f>
        <v>0.65099856559638092</v>
      </c>
      <c r="AI23" s="310">
        <f>VLOOKUP($AB$23,$Q$8:$Z$72,9,FALSE)</f>
        <v>-6.2951511427557394</v>
      </c>
      <c r="AJ23" s="309">
        <f>VLOOKUP($AB$23,$Q$8:$Z$72,10,FALSE)</f>
        <v>45.433007370009108</v>
      </c>
      <c r="AK23" s="72"/>
      <c r="AL23" s="315">
        <v>16</v>
      </c>
      <c r="AM23" s="293" t="str">
        <f>VLOOKUP($AL$23,$R$8:$Z$72,2,FALSE)</f>
        <v>7.64 Inactive communal populations</v>
      </c>
      <c r="AN23" s="309">
        <f>VLOOKUP($AL$23,$R$8:$Z$72,3,FALSE)</f>
        <v>71</v>
      </c>
      <c r="AO23" s="310">
        <f>VLOOKUP($AL$23,$R$8:$Z$72,4,FALSE)</f>
        <v>1.3271028037383177</v>
      </c>
      <c r="AP23" s="309">
        <f>VLOOKUP($AL$23,$R$8:$Z$72,5,FALSE)</f>
        <v>3052</v>
      </c>
      <c r="AQ23" s="310">
        <f>VLOOKUP($AL$23,$R$8:$Z$72,6,FALSE)</f>
        <v>0.81740877134248413</v>
      </c>
      <c r="AR23" s="310">
        <f>VLOOKUP($AL$23,$R$8:$Z$72,7,FALSE)</f>
        <v>2.3263433813892531</v>
      </c>
      <c r="AS23" s="310">
        <f>VLOOKUP($AL$23,$R$8:$Z$72,8,FALSE)</f>
        <v>4.1404645227666839</v>
      </c>
      <c r="AT23" s="309">
        <f>VLOOKUP($AL$23,$R$8:$Z$72,9,FALSE)</f>
        <v>162.35485234134808</v>
      </c>
      <c r="AU23" s="72"/>
      <c r="AV23" s="72"/>
      <c r="AW23" s="72"/>
      <c r="BF23" s="72"/>
      <c r="BG23" s="72"/>
      <c r="BH23" s="72"/>
      <c r="BI23" s="72"/>
      <c r="BJ23" s="72"/>
      <c r="BK23" s="31"/>
      <c r="BM23" s="298"/>
      <c r="BN23" s="299"/>
      <c r="BP23" s="31"/>
      <c r="BR23" s="31"/>
    </row>
    <row r="24" spans="2:70" ht="15" customHeight="1" x14ac:dyDescent="0.25">
      <c r="B24" s="306" t="s">
        <v>160</v>
      </c>
      <c r="C24" s="307">
        <v>135</v>
      </c>
      <c r="D24" s="307">
        <v>23783</v>
      </c>
      <c r="F24" s="308" t="str">
        <f>IF($G$4=1,S24,IF($G$4=2,AC24,IF($G$4=3,AM24,"")))</f>
        <v>4.17 Engaged elders</v>
      </c>
      <c r="G24" s="309">
        <f t="shared" si="0"/>
        <v>135</v>
      </c>
      <c r="H24" s="310">
        <f t="shared" si="0"/>
        <v>2.5233644859813085</v>
      </c>
      <c r="I24" s="309">
        <f t="shared" si="0"/>
        <v>23783</v>
      </c>
      <c r="J24" s="310">
        <f t="shared" si="0"/>
        <v>6.3697355205892201</v>
      </c>
      <c r="K24" s="310">
        <f t="shared" si="0"/>
        <v>0.56763234242946636</v>
      </c>
      <c r="L24" s="310">
        <f t="shared" si="0"/>
        <v>-11.520179374868109</v>
      </c>
      <c r="M24" s="309">
        <f t="shared" si="0"/>
        <v>39.614902028897575</v>
      </c>
      <c r="N24" s="311"/>
      <c r="O24" s="312" t="str">
        <f t="shared" si="4"/>
        <v>4</v>
      </c>
      <c r="P24" s="312" t="str">
        <f t="shared" si="11"/>
        <v>4.17</v>
      </c>
      <c r="Q24" s="312">
        <f>RANK(Z24,$Z$8:$Z$72,0)+COUNTIF($Z$8:Z24,Z24)-1</f>
        <v>18</v>
      </c>
      <c r="R24" s="312">
        <f>RANK(U24,$U$8:$U$72,0)+COUNTIF($U$8:U24,U24)-1</f>
        <v>10</v>
      </c>
      <c r="S24" s="293" t="s">
        <v>161</v>
      </c>
      <c r="T24" s="313">
        <f t="shared" si="6"/>
        <v>135</v>
      </c>
      <c r="U24" s="314">
        <f t="shared" si="7"/>
        <v>2.5233644859813085</v>
      </c>
      <c r="V24" s="313">
        <f t="shared" si="8"/>
        <v>23783</v>
      </c>
      <c r="W24" s="314">
        <f t="shared" si="1"/>
        <v>6.3697355205892201</v>
      </c>
      <c r="X24" s="310">
        <f t="shared" si="9"/>
        <v>0.56763234242946636</v>
      </c>
      <c r="Y24" s="310">
        <f t="shared" si="2"/>
        <v>-11.520179374868109</v>
      </c>
      <c r="Z24" s="309">
        <f t="shared" si="10"/>
        <v>39.614902028897575</v>
      </c>
      <c r="AA24" s="72"/>
      <c r="AB24" s="315">
        <v>17</v>
      </c>
      <c r="AC24" s="293" t="str">
        <f>VLOOKUP($AB$24,$Q$8:$Z$72,3,FALSE)</f>
        <v>3.11 Pressured parents</v>
      </c>
      <c r="AD24" s="309">
        <f>VLOOKUP($AB$24,$Q$8:$Z$72,4,FALSE)</f>
        <v>75</v>
      </c>
      <c r="AE24" s="310">
        <f>VLOOKUP($AB$24,$Q$8:$Z$72,5,FALSE)</f>
        <v>1.4018691588785046</v>
      </c>
      <c r="AF24" s="309">
        <f>VLOOKUP($AB$24,$Q$8:$Z$72,6,FALSE)</f>
        <v>12641</v>
      </c>
      <c r="AG24" s="310">
        <f>VLOOKUP($AB$24,$Q$8:$Z$72,7,FALSE)</f>
        <v>3.3856042852360226</v>
      </c>
      <c r="AH24" s="310">
        <f>VLOOKUP($AB$24,$Q$8:$Z$72,8,FALSE)</f>
        <v>0.59330749149592599</v>
      </c>
      <c r="AI24" s="310">
        <f>VLOOKUP($AB$24,$Q$8:$Z$72,9,FALSE)</f>
        <v>-8.022718531958084</v>
      </c>
      <c r="AJ24" s="309">
        <f>VLOOKUP($AB$24,$Q$8:$Z$72,10,FALSE)</f>
        <v>41.406763483605857</v>
      </c>
      <c r="AK24" s="72"/>
      <c r="AL24" s="315">
        <v>17</v>
      </c>
      <c r="AM24" s="293" t="str">
        <f>VLOOKUP($AL$24,$R$8:$Z$72,2,FALSE)</f>
        <v>2.6 Stressed young families</v>
      </c>
      <c r="AN24" s="309">
        <f>VLOOKUP($AL$24,$R$8:$Z$72,3,FALSE)</f>
        <v>59</v>
      </c>
      <c r="AO24" s="310">
        <f>VLOOKUP($AL$24,$R$8:$Z$72,4,FALSE)</f>
        <v>1.1028037383177571</v>
      </c>
      <c r="AP24" s="309">
        <f>VLOOKUP($AL$24,$R$8:$Z$72,5,FALSE)</f>
        <v>9063</v>
      </c>
      <c r="AQ24" s="310">
        <f>VLOOKUP($AL$24,$R$8:$Z$72,6,FALSE)</f>
        <v>2.4273183796451292</v>
      </c>
      <c r="AR24" s="310">
        <f>VLOOKUP($AL$24,$R$8:$Z$72,7,FALSE)</f>
        <v>0.65099856559638092</v>
      </c>
      <c r="AS24" s="310">
        <f>VLOOKUP($AL$24,$R$8:$Z$72,8,FALSE)</f>
        <v>-6.2951511427557394</v>
      </c>
      <c r="AT24" s="309">
        <f>VLOOKUP($AL$24,$R$8:$Z$72,9,FALSE)</f>
        <v>45.433007370009108</v>
      </c>
      <c r="AU24" s="72"/>
      <c r="AV24" s="72"/>
      <c r="AW24" s="72"/>
      <c r="BF24" s="72"/>
      <c r="BG24" s="72"/>
      <c r="BH24" s="72"/>
      <c r="BI24" s="72"/>
      <c r="BJ24" s="72"/>
      <c r="BK24" s="31"/>
      <c r="BM24" s="298"/>
      <c r="BN24" s="299"/>
      <c r="BP24" s="31"/>
      <c r="BR24" s="31"/>
    </row>
    <row r="25" spans="2:70" ht="15" customHeight="1" x14ac:dyDescent="0.25">
      <c r="B25" s="306" t="s">
        <v>162</v>
      </c>
      <c r="C25" s="307">
        <v>340</v>
      </c>
      <c r="D25" s="307">
        <v>25583</v>
      </c>
      <c r="F25" s="308" t="str">
        <f>IF($G$4=1,S25,IF($G$4=2,AC25,IF($G$4=3,AM25,"")))</f>
        <v>4.18 Contented neighbourhoods</v>
      </c>
      <c r="G25" s="309">
        <f t="shared" si="0"/>
        <v>340</v>
      </c>
      <c r="H25" s="310">
        <f t="shared" si="0"/>
        <v>6.3551401869158877</v>
      </c>
      <c r="I25" s="309">
        <f t="shared" si="0"/>
        <v>25583</v>
      </c>
      <c r="J25" s="310">
        <f t="shared" si="0"/>
        <v>6.851824573150318</v>
      </c>
      <c r="K25" s="310">
        <f t="shared" si="0"/>
        <v>1.3290075440722355</v>
      </c>
      <c r="L25" s="310">
        <f t="shared" si="0"/>
        <v>-1.4380272139255552</v>
      </c>
      <c r="M25" s="309">
        <f t="shared" si="0"/>
        <v>92.751063881863715</v>
      </c>
      <c r="N25" s="311"/>
      <c r="O25" s="312" t="str">
        <f t="shared" si="4"/>
        <v>4</v>
      </c>
      <c r="P25" s="312" t="str">
        <f t="shared" si="11"/>
        <v>4.18</v>
      </c>
      <c r="Q25" s="312">
        <f>RANK(Z25,$Z$8:$Z$72,0)+COUNTIF($Z$8:Z25,Z25)-1</f>
        <v>10</v>
      </c>
      <c r="R25" s="312">
        <f>RANK(U25,$U$8:$U$72,0)+COUNTIF($U$8:U25,U25)-1</f>
        <v>5</v>
      </c>
      <c r="S25" s="293" t="s">
        <v>163</v>
      </c>
      <c r="T25" s="313">
        <f t="shared" si="6"/>
        <v>340</v>
      </c>
      <c r="U25" s="314">
        <f t="shared" si="7"/>
        <v>6.3551401869158877</v>
      </c>
      <c r="V25" s="313">
        <f t="shared" si="8"/>
        <v>25583</v>
      </c>
      <c r="W25" s="314">
        <f t="shared" si="1"/>
        <v>6.851824573150318</v>
      </c>
      <c r="X25" s="310">
        <f t="shared" si="9"/>
        <v>1.3290075440722355</v>
      </c>
      <c r="Y25" s="310">
        <f t="shared" si="2"/>
        <v>-1.4380272139255552</v>
      </c>
      <c r="Z25" s="309">
        <f t="shared" si="10"/>
        <v>92.751063881863715</v>
      </c>
      <c r="AA25" s="72"/>
      <c r="AB25" s="315">
        <v>18</v>
      </c>
      <c r="AC25" s="293" t="str">
        <f>VLOOKUP($AB$25,$Q$8:$Z$72,3,FALSE)</f>
        <v>4.17 Engaged elders</v>
      </c>
      <c r="AD25" s="309">
        <f>VLOOKUP($AB$25,$Q$8:$Z$72,4,FALSE)</f>
        <v>135</v>
      </c>
      <c r="AE25" s="310">
        <f>VLOOKUP($AB$25,$Q$8:$Z$72,5,FALSE)</f>
        <v>2.5233644859813085</v>
      </c>
      <c r="AF25" s="309">
        <f>VLOOKUP($AB$25,$Q$8:$Z$72,6,FALSE)</f>
        <v>23783</v>
      </c>
      <c r="AG25" s="310">
        <f>VLOOKUP($AB$25,$Q$8:$Z$72,7,FALSE)</f>
        <v>6.3697355205892201</v>
      </c>
      <c r="AH25" s="310">
        <f>VLOOKUP($AB$25,$Q$8:$Z$72,8,FALSE)</f>
        <v>0.56763234242946636</v>
      </c>
      <c r="AI25" s="310">
        <f>VLOOKUP($AB$25,$Q$8:$Z$72,9,FALSE)</f>
        <v>-11.520179374868109</v>
      </c>
      <c r="AJ25" s="309">
        <f>VLOOKUP($AB$25,$Q$8:$Z$72,10,FALSE)</f>
        <v>39.614902028897575</v>
      </c>
      <c r="AK25" s="72"/>
      <c r="AL25" s="315">
        <v>18</v>
      </c>
      <c r="AM25" s="293" t="str">
        <f>VLOOKUP($AL$25,$R$8:$Z$72,2,FALSE)</f>
        <v>1.1 Elderly in poor health</v>
      </c>
      <c r="AN25" s="309">
        <f>VLOOKUP($AL$25,$R$8:$Z$72,3,FALSE)</f>
        <v>39</v>
      </c>
      <c r="AO25" s="310">
        <f>VLOOKUP($AL$25,$R$8:$Z$72,4,FALSE)</f>
        <v>0.7289719626168224</v>
      </c>
      <c r="AP25" s="309">
        <f>VLOOKUP($AL$25,$R$8:$Z$72,5,FALSE)</f>
        <v>4991</v>
      </c>
      <c r="AQ25" s="310">
        <f>VLOOKUP($AL$25,$R$8:$Z$72,6,FALSE)</f>
        <v>1.3367258118513559</v>
      </c>
      <c r="AR25" s="310">
        <f>VLOOKUP($AL$25,$R$8:$Z$72,7,FALSE)</f>
        <v>0.7814065317571629</v>
      </c>
      <c r="AS25" s="310">
        <f>VLOOKUP($AL$25,$R$8:$Z$72,8,FALSE)</f>
        <v>-3.870844099534676</v>
      </c>
      <c r="AT25" s="309">
        <f>VLOOKUP($AL$25,$R$8:$Z$72,9,FALSE)</f>
        <v>54.534142765388914</v>
      </c>
      <c r="AU25" s="72"/>
      <c r="AV25" s="72"/>
      <c r="AW25" s="72"/>
      <c r="BF25" s="72"/>
      <c r="BG25" s="72"/>
      <c r="BH25" s="72"/>
      <c r="BI25" s="72"/>
      <c r="BJ25" s="72"/>
      <c r="BK25" s="31"/>
      <c r="BM25" s="298"/>
      <c r="BN25" s="299"/>
      <c r="BP25" s="31"/>
      <c r="BR25" s="31"/>
    </row>
    <row r="26" spans="2:70" ht="15" customHeight="1" x14ac:dyDescent="0.25">
      <c r="B26" s="306" t="s">
        <v>164</v>
      </c>
      <c r="C26" s="307">
        <v>1018</v>
      </c>
      <c r="D26" s="307">
        <v>24019</v>
      </c>
      <c r="F26" s="308" t="str">
        <f t="shared" si="3"/>
        <v>4.19 Active empty nesters</v>
      </c>
      <c r="G26" s="309">
        <f t="shared" si="0"/>
        <v>1018</v>
      </c>
      <c r="H26" s="310">
        <f t="shared" si="0"/>
        <v>19.028037383177569</v>
      </c>
      <c r="I26" s="309">
        <f t="shared" si="0"/>
        <v>24019</v>
      </c>
      <c r="J26" s="310">
        <f t="shared" si="0"/>
        <v>6.4329427519250082</v>
      </c>
      <c r="K26" s="310">
        <f t="shared" si="0"/>
        <v>4.2383113368583203</v>
      </c>
      <c r="L26" s="310">
        <f t="shared" si="0"/>
        <v>37.550177752726547</v>
      </c>
      <c r="M26" s="309">
        <f t="shared" si="0"/>
        <v>295.79055988775241</v>
      </c>
      <c r="N26" s="311"/>
      <c r="O26" s="312" t="str">
        <f t="shared" si="4"/>
        <v>4</v>
      </c>
      <c r="P26" s="312" t="str">
        <f t="shared" si="11"/>
        <v>4.19</v>
      </c>
      <c r="Q26" s="312">
        <f>RANK(Z26,$Z$8:$Z$72,0)+COUNTIF($Z$8:Z26,Z26)-1</f>
        <v>2</v>
      </c>
      <c r="R26" s="312">
        <f>RANK(U26,$U$8:$U$72,0)+COUNTIF($U$8:U26,U26)-1</f>
        <v>1</v>
      </c>
      <c r="S26" s="293" t="s">
        <v>165</v>
      </c>
      <c r="T26" s="313">
        <f t="shared" si="6"/>
        <v>1018</v>
      </c>
      <c r="U26" s="314">
        <f t="shared" si="7"/>
        <v>19.028037383177569</v>
      </c>
      <c r="V26" s="313">
        <f t="shared" si="8"/>
        <v>24019</v>
      </c>
      <c r="W26" s="314">
        <f t="shared" si="1"/>
        <v>6.4329427519250082</v>
      </c>
      <c r="X26" s="310">
        <f t="shared" si="9"/>
        <v>4.2383113368583203</v>
      </c>
      <c r="Y26" s="310">
        <f t="shared" si="2"/>
        <v>37.550177752726547</v>
      </c>
      <c r="Z26" s="309">
        <f t="shared" si="10"/>
        <v>295.79055988775241</v>
      </c>
      <c r="AA26" s="72"/>
      <c r="AB26" s="315">
        <v>19</v>
      </c>
      <c r="AC26" s="293" t="str">
        <f>VLOOKUP($AB$26,$Q$8:$Z$72,3,FALSE)</f>
        <v>1.3 Inactive singles</v>
      </c>
      <c r="AD26" s="309">
        <f>VLOOKUP($AB$26,$Q$8:$Z$72,4,FALSE)</f>
        <v>24</v>
      </c>
      <c r="AE26" s="310">
        <f>VLOOKUP($AB$26,$Q$8:$Z$72,5,FALSE)</f>
        <v>0.44859813084112149</v>
      </c>
      <c r="AF26" s="309">
        <f>VLOOKUP($AB$26,$Q$8:$Z$72,6,FALSE)</f>
        <v>4750</v>
      </c>
      <c r="AG26" s="310">
        <f>VLOOKUP($AB$26,$Q$8:$Z$72,7,FALSE)</f>
        <v>1.2721794442584533</v>
      </c>
      <c r="AH26" s="310">
        <f>VLOOKUP($AB$26,$Q$8:$Z$72,8,FALSE)</f>
        <v>0.50526315789473686</v>
      </c>
      <c r="AI26" s="310">
        <f>VLOOKUP($AB$26,$Q$8:$Z$72,9,FALSE)</f>
        <v>-5.3751354565280076</v>
      </c>
      <c r="AJ26" s="309">
        <f>VLOOKUP($AB$26,$Q$8:$Z$72,10,FALSE)</f>
        <v>35.262174126906046</v>
      </c>
      <c r="AK26" s="72"/>
      <c r="AL26" s="315">
        <v>19</v>
      </c>
      <c r="AM26" s="293" t="str">
        <f>VLOOKUP($AL$26,$R$8:$Z$72,2,FALSE)</f>
        <v>4.16 Worried well</v>
      </c>
      <c r="AN26" s="309">
        <f>VLOOKUP($AL$26,$R$8:$Z$72,3,FALSE)</f>
        <v>30</v>
      </c>
      <c r="AO26" s="310">
        <f>VLOOKUP($AL$26,$R$8:$Z$72,4,FALSE)</f>
        <v>0.56074766355140182</v>
      </c>
      <c r="AP26" s="309">
        <f>VLOOKUP($AL$26,$R$8:$Z$72,5,FALSE)</f>
        <v>14545</v>
      </c>
      <c r="AQ26" s="310">
        <f>VLOOKUP($AL$26,$R$8:$Z$72,6,FALSE)</f>
        <v>3.8955473719450953</v>
      </c>
      <c r="AR26" s="310">
        <f>VLOOKUP($AL$26,$R$8:$Z$72,7,FALSE)</f>
        <v>0.2062564455139223</v>
      </c>
      <c r="AS26" s="310">
        <f>VLOOKUP($AL$26,$R$8:$Z$72,8,FALSE)</f>
        <v>-12.606387314898306</v>
      </c>
      <c r="AT26" s="309">
        <f>VLOOKUP($AL$26,$R$8:$Z$72,9,FALSE)</f>
        <v>14.39457950350668</v>
      </c>
      <c r="AU26" s="72"/>
      <c r="AV26" s="72"/>
      <c r="AW26" s="72"/>
      <c r="BF26" s="72"/>
      <c r="BG26" s="72"/>
      <c r="BH26" s="72"/>
      <c r="BI26" s="72"/>
      <c r="BJ26" s="72"/>
      <c r="BK26" s="31"/>
      <c r="BM26" s="298"/>
      <c r="BN26" s="299"/>
      <c r="BP26" s="31"/>
      <c r="BR26" s="31"/>
    </row>
    <row r="27" spans="2:70" ht="15" customHeight="1" x14ac:dyDescent="0.25">
      <c r="B27" s="306" t="s">
        <v>166</v>
      </c>
      <c r="C27" s="307">
        <v>847</v>
      </c>
      <c r="D27" s="307">
        <v>15653</v>
      </c>
      <c r="F27" s="308" t="str">
        <f t="shared" si="3"/>
        <v>5.20 Five-a-day families</v>
      </c>
      <c r="G27" s="309">
        <f t="shared" si="0"/>
        <v>847</v>
      </c>
      <c r="H27" s="310">
        <f t="shared" si="0"/>
        <v>15.83177570093458</v>
      </c>
      <c r="I27" s="309">
        <f t="shared" si="0"/>
        <v>15653</v>
      </c>
      <c r="J27" s="310">
        <f t="shared" si="0"/>
        <v>4.1922999665215936</v>
      </c>
      <c r="K27" s="310">
        <f t="shared" si="0"/>
        <v>5.4111033028812363</v>
      </c>
      <c r="L27" s="310">
        <f t="shared" si="0"/>
        <v>42.479943275766729</v>
      </c>
      <c r="M27" s="309">
        <f t="shared" si="0"/>
        <v>377.63938237631436</v>
      </c>
      <c r="N27" s="311"/>
      <c r="O27" s="312" t="str">
        <f t="shared" si="4"/>
        <v>5</v>
      </c>
      <c r="P27" s="312" t="str">
        <f t="shared" si="11"/>
        <v>5.20</v>
      </c>
      <c r="Q27" s="312">
        <f>RANK(Z27,$Z$8:$Z$72,0)+COUNTIF($Z$8:Z27,Z27)-1</f>
        <v>1</v>
      </c>
      <c r="R27" s="312">
        <f>RANK(U27,$U$8:$U$72,0)+COUNTIF($U$8:U27,U27)-1</f>
        <v>3</v>
      </c>
      <c r="S27" s="293" t="s">
        <v>167</v>
      </c>
      <c r="T27" s="313">
        <f t="shared" si="6"/>
        <v>847</v>
      </c>
      <c r="U27" s="314">
        <f t="shared" si="7"/>
        <v>15.83177570093458</v>
      </c>
      <c r="V27" s="313">
        <f t="shared" si="8"/>
        <v>15653</v>
      </c>
      <c r="W27" s="314">
        <f t="shared" si="1"/>
        <v>4.1922999665215936</v>
      </c>
      <c r="X27" s="310">
        <f t="shared" si="9"/>
        <v>5.4111033028812363</v>
      </c>
      <c r="Y27" s="310">
        <f t="shared" si="2"/>
        <v>42.479943275766729</v>
      </c>
      <c r="Z27" s="309">
        <f t="shared" si="10"/>
        <v>377.63938237631436</v>
      </c>
      <c r="AA27" s="72"/>
      <c r="AB27" s="315">
        <v>20</v>
      </c>
      <c r="AC27" s="293" t="str">
        <f>VLOOKUP($AB$27,$Q$8:$Z$72,3,FALSE)</f>
        <v>5.23 Peak professionals</v>
      </c>
      <c r="AD27" s="309">
        <f>VLOOKUP($AB$27,$Q$8:$Z$72,4,FALSE)</f>
        <v>113</v>
      </c>
      <c r="AE27" s="310">
        <f>VLOOKUP($AB$27,$Q$8:$Z$72,5,FALSE)</f>
        <v>2.1121495327102804</v>
      </c>
      <c r="AF27" s="309">
        <f>VLOOKUP($AB$27,$Q$8:$Z$72,6,FALSE)</f>
        <v>23084</v>
      </c>
      <c r="AG27" s="310">
        <f>VLOOKUP($AB$27,$Q$8:$Z$72,7,FALSE)</f>
        <v>6.1825242718446605</v>
      </c>
      <c r="AH27" s="310">
        <f>VLOOKUP($AB$27,$Q$8:$Z$72,8,FALSE)</f>
        <v>0.48951654825853408</v>
      </c>
      <c r="AI27" s="310">
        <f>VLOOKUP($AB$27,$Q$8:$Z$72,9,FALSE)</f>
        <v>-12.361936221396723</v>
      </c>
      <c r="AJ27" s="309">
        <f>VLOOKUP($AB$27,$Q$8:$Z$72,10,FALSE)</f>
        <v>34.163222655332738</v>
      </c>
      <c r="AK27" s="72"/>
      <c r="AL27" s="315">
        <v>20</v>
      </c>
      <c r="AM27" s="293" t="str">
        <f>VLOOKUP($AL$27,$R$8:$Z$72,2,FALSE)</f>
        <v>7.62 Students in halls of residence</v>
      </c>
      <c r="AN27" s="309">
        <f>VLOOKUP($AL$27,$R$8:$Z$72,3,FALSE)</f>
        <v>30</v>
      </c>
      <c r="AO27" s="310">
        <f>VLOOKUP($AL$27,$R$8:$Z$72,4,FALSE)</f>
        <v>0.56074766355140182</v>
      </c>
      <c r="AP27" s="309">
        <f>VLOOKUP($AL$27,$R$8:$Z$72,5,FALSE)</f>
        <v>1890</v>
      </c>
      <c r="AQ27" s="310">
        <f>VLOOKUP($AL$27,$R$8:$Z$72,6,FALSE)</f>
        <v>0.50619350518915307</v>
      </c>
      <c r="AR27" s="310">
        <f>VLOOKUP($AL$27,$R$8:$Z$72,7,FALSE)</f>
        <v>1.5873015873015872</v>
      </c>
      <c r="AS27" s="310">
        <f>VLOOKUP($AL$27,$R$8:$Z$72,8,FALSE)</f>
        <v>0.56227457172461759</v>
      </c>
      <c r="AT27" s="309">
        <f>VLOOKUP($AL$27,$R$8:$Z$72,9,FALSE)</f>
        <v>110.77733273994954</v>
      </c>
      <c r="AU27" s="72"/>
      <c r="AV27" s="72"/>
      <c r="AW27" s="72"/>
      <c r="BF27" s="72"/>
      <c r="BG27" s="72"/>
      <c r="BH27" s="72"/>
      <c r="BI27" s="72"/>
      <c r="BJ27" s="72"/>
      <c r="BK27" s="31"/>
      <c r="BM27" s="298"/>
      <c r="BN27" s="299"/>
      <c r="BP27" s="31"/>
      <c r="BR27" s="31"/>
    </row>
    <row r="28" spans="2:70" ht="15" customHeight="1" x14ac:dyDescent="0.25">
      <c r="B28" s="306" t="s">
        <v>168</v>
      </c>
      <c r="C28" s="307">
        <v>323</v>
      </c>
      <c r="D28" s="307">
        <v>20769</v>
      </c>
      <c r="F28" s="308" t="str">
        <f t="shared" si="3"/>
        <v>5.21 Executive wellness</v>
      </c>
      <c r="G28" s="309">
        <f t="shared" si="0"/>
        <v>323</v>
      </c>
      <c r="H28" s="310">
        <f t="shared" si="0"/>
        <v>6.0373831775700939</v>
      </c>
      <c r="I28" s="309">
        <f t="shared" si="0"/>
        <v>20769</v>
      </c>
      <c r="J28" s="310">
        <f t="shared" si="0"/>
        <v>5.5625041848008028</v>
      </c>
      <c r="K28" s="310">
        <f t="shared" si="0"/>
        <v>1.5552024652125764</v>
      </c>
      <c r="L28" s="310">
        <f t="shared" si="0"/>
        <v>1.5154877929912918</v>
      </c>
      <c r="M28" s="309">
        <f t="shared" si="0"/>
        <v>108.53714400911136</v>
      </c>
      <c r="N28" s="311"/>
      <c r="O28" s="312" t="str">
        <f t="shared" si="4"/>
        <v>5</v>
      </c>
      <c r="P28" s="312" t="str">
        <f t="shared" si="11"/>
        <v>5.21</v>
      </c>
      <c r="Q28" s="312">
        <f>RANK(Z28,$Z$8:$Z$72,0)+COUNTIF($Z$8:Z28,Z28)-1</f>
        <v>8</v>
      </c>
      <c r="R28" s="312">
        <f>RANK(U28,$U$8:$U$72,0)+COUNTIF($U$8:U28,U28)-1</f>
        <v>6</v>
      </c>
      <c r="S28" s="293" t="s">
        <v>169</v>
      </c>
      <c r="T28" s="313">
        <f t="shared" si="6"/>
        <v>323</v>
      </c>
      <c r="U28" s="314">
        <f t="shared" si="7"/>
        <v>6.0373831775700939</v>
      </c>
      <c r="V28" s="313">
        <f t="shared" si="8"/>
        <v>20769</v>
      </c>
      <c r="W28" s="314">
        <f t="shared" si="1"/>
        <v>5.5625041848008028</v>
      </c>
      <c r="X28" s="310">
        <f t="shared" si="9"/>
        <v>1.5552024652125764</v>
      </c>
      <c r="Y28" s="310">
        <f t="shared" si="2"/>
        <v>1.5154877929912918</v>
      </c>
      <c r="Z28" s="309">
        <f t="shared" si="10"/>
        <v>108.53714400911136</v>
      </c>
      <c r="AA28" s="72"/>
      <c r="AB28" s="315">
        <v>21</v>
      </c>
      <c r="AC28" s="293" t="str">
        <f>VLOOKUP($AB$28,$Q$8:$Z$72,3,FALSE)</f>
        <v>1.4 Struggling on low incomes</v>
      </c>
      <c r="AD28" s="309">
        <f>VLOOKUP($AB$28,$Q$8:$Z$72,4,FALSE)</f>
        <v>8</v>
      </c>
      <c r="AE28" s="310">
        <f>VLOOKUP($AB$28,$Q$8:$Z$72,5,FALSE)</f>
        <v>0.14953271028037382</v>
      </c>
      <c r="AF28" s="309">
        <f>VLOOKUP($AB$28,$Q$8:$Z$72,6,FALSE)</f>
        <v>3117</v>
      </c>
      <c r="AG28" s="310">
        <f>VLOOKUP($AB$28,$Q$8:$Z$72,7,FALSE)</f>
        <v>0.83481754268496822</v>
      </c>
      <c r="AH28" s="310">
        <f>VLOOKUP($AB$28,$Q$8:$Z$72,8,FALSE)</f>
        <v>0.25665704202759065</v>
      </c>
      <c r="AI28" s="310">
        <f>VLOOKUP($AB$28,$Q$8:$Z$72,9,FALSE)</f>
        <v>-5.5089980620691099</v>
      </c>
      <c r="AJ28" s="309">
        <f>VLOOKUP($AB$28,$Q$8:$Z$72,10,FALSE)</f>
        <v>17.912023003187223</v>
      </c>
      <c r="AK28" s="72"/>
      <c r="AL28" s="315">
        <v>21</v>
      </c>
      <c r="AM28" s="293" t="str">
        <f>VLOOKUP($AL$28,$R$8:$Z$72,2,FALSE)</f>
        <v>1.3 Inactive singles</v>
      </c>
      <c r="AN28" s="309">
        <f>VLOOKUP($AL$28,$R$8:$Z$72,3,FALSE)</f>
        <v>24</v>
      </c>
      <c r="AO28" s="310">
        <f>VLOOKUP($AL$28,$R$8:$Z$72,4,FALSE)</f>
        <v>0.44859813084112149</v>
      </c>
      <c r="AP28" s="309">
        <f>VLOOKUP($AL$28,$R$8:$Z$72,5,FALSE)</f>
        <v>4750</v>
      </c>
      <c r="AQ28" s="310">
        <f>VLOOKUP($AL$28,$R$8:$Z$72,6,FALSE)</f>
        <v>1.2721794442584533</v>
      </c>
      <c r="AR28" s="310">
        <f>VLOOKUP($AL$28,$R$8:$Z$72,7,FALSE)</f>
        <v>0.50526315789473686</v>
      </c>
      <c r="AS28" s="310">
        <f>VLOOKUP($AL$28,$R$8:$Z$72,8,FALSE)</f>
        <v>-5.3751354565280076</v>
      </c>
      <c r="AT28" s="309">
        <f>VLOOKUP($AL$28,$R$8:$Z$72,9,FALSE)</f>
        <v>35.262174126906046</v>
      </c>
      <c r="AU28" s="72"/>
      <c r="AV28" s="72"/>
      <c r="AW28" s="72"/>
      <c r="BF28" s="72"/>
      <c r="BG28" s="72"/>
      <c r="BH28" s="72"/>
      <c r="BI28" s="72"/>
      <c r="BJ28" s="72"/>
      <c r="BK28" s="31"/>
      <c r="BM28" s="298"/>
      <c r="BN28" s="299"/>
      <c r="BP28" s="31"/>
      <c r="BR28" s="31"/>
    </row>
    <row r="29" spans="2:70" ht="15" customHeight="1" x14ac:dyDescent="0.25">
      <c r="B29" s="306" t="s">
        <v>170</v>
      </c>
      <c r="C29" s="307">
        <v>447</v>
      </c>
      <c r="D29" s="307">
        <v>22366</v>
      </c>
      <c r="F29" s="308" t="str">
        <f t="shared" si="3"/>
        <v>5.22 Healthy suburban households</v>
      </c>
      <c r="G29" s="309">
        <f t="shared" si="0"/>
        <v>447</v>
      </c>
      <c r="H29" s="310">
        <f t="shared" si="0"/>
        <v>8.3551401869158877</v>
      </c>
      <c r="I29" s="309">
        <f t="shared" si="0"/>
        <v>22366</v>
      </c>
      <c r="J29" s="310">
        <f t="shared" si="0"/>
        <v>5.9902243053230659</v>
      </c>
      <c r="K29" s="310">
        <f t="shared" si="0"/>
        <v>1.9985692569078066</v>
      </c>
      <c r="L29" s="310">
        <f t="shared" si="0"/>
        <v>7.289278408549567</v>
      </c>
      <c r="M29" s="309">
        <f t="shared" si="0"/>
        <v>139.47958809307519</v>
      </c>
      <c r="N29" s="311"/>
      <c r="O29" s="312" t="str">
        <f t="shared" si="4"/>
        <v>5</v>
      </c>
      <c r="P29" s="312" t="str">
        <f t="shared" si="11"/>
        <v>5.22</v>
      </c>
      <c r="Q29" s="312">
        <f>RANK(Z29,$Z$8:$Z$72,0)+COUNTIF($Z$8:Z29,Z29)-1</f>
        <v>6</v>
      </c>
      <c r="R29" s="312">
        <f>RANK(U29,$U$8:$U$72,0)+COUNTIF($U$8:U29,U29)-1</f>
        <v>4</v>
      </c>
      <c r="S29" s="293" t="s">
        <v>171</v>
      </c>
      <c r="T29" s="313">
        <f t="shared" si="6"/>
        <v>447</v>
      </c>
      <c r="U29" s="314">
        <f t="shared" si="7"/>
        <v>8.3551401869158877</v>
      </c>
      <c r="V29" s="313">
        <f t="shared" si="8"/>
        <v>22366</v>
      </c>
      <c r="W29" s="314">
        <f t="shared" si="1"/>
        <v>5.9902243053230659</v>
      </c>
      <c r="X29" s="310">
        <f t="shared" si="9"/>
        <v>1.9985692569078066</v>
      </c>
      <c r="Y29" s="310">
        <f t="shared" si="2"/>
        <v>7.289278408549567</v>
      </c>
      <c r="Z29" s="309">
        <f t="shared" si="10"/>
        <v>139.47958809307519</v>
      </c>
      <c r="AA29" s="72"/>
      <c r="AB29" s="315">
        <v>22</v>
      </c>
      <c r="AC29" s="293" t="str">
        <f>VLOOKUP($AB$29,$Q$8:$Z$72,3,FALSE)</f>
        <v>4.16 Worried well</v>
      </c>
      <c r="AD29" s="309">
        <f>VLOOKUP($AB$29,$Q$8:$Z$72,4,FALSE)</f>
        <v>30</v>
      </c>
      <c r="AE29" s="310">
        <f>VLOOKUP($AB$29,$Q$8:$Z$72,5,FALSE)</f>
        <v>0.56074766355140182</v>
      </c>
      <c r="AF29" s="309">
        <f>VLOOKUP($AB$29,$Q$8:$Z$72,6,FALSE)</f>
        <v>14545</v>
      </c>
      <c r="AG29" s="310">
        <f>VLOOKUP($AB$29,$Q$8:$Z$72,7,FALSE)</f>
        <v>3.8955473719450953</v>
      </c>
      <c r="AH29" s="310">
        <f>VLOOKUP($AB$29,$Q$8:$Z$72,8,FALSE)</f>
        <v>0.2062564455139223</v>
      </c>
      <c r="AI29" s="310">
        <f>VLOOKUP($AB$29,$Q$8:$Z$72,9,FALSE)</f>
        <v>-12.606387314898306</v>
      </c>
      <c r="AJ29" s="309">
        <f>VLOOKUP($AB$29,$Q$8:$Z$72,10,FALSE)</f>
        <v>14.39457950350668</v>
      </c>
      <c r="AK29" s="72"/>
      <c r="AL29" s="315">
        <v>22</v>
      </c>
      <c r="AM29" s="293" t="str">
        <f>VLOOKUP($AL$29,$R$8:$Z$72,2,FALSE)</f>
        <v>1.4 Struggling on low incomes</v>
      </c>
      <c r="AN29" s="309">
        <f>VLOOKUP($AL$29,$R$8:$Z$72,3,FALSE)</f>
        <v>8</v>
      </c>
      <c r="AO29" s="310">
        <f>VLOOKUP($AL$29,$R$8:$Z$72,4,FALSE)</f>
        <v>0.14953271028037382</v>
      </c>
      <c r="AP29" s="309">
        <f>VLOOKUP($AL$29,$R$8:$Z$72,5,FALSE)</f>
        <v>3117</v>
      </c>
      <c r="AQ29" s="310">
        <f>VLOOKUP($AL$29,$R$8:$Z$72,6,FALSE)</f>
        <v>0.83481754268496822</v>
      </c>
      <c r="AR29" s="310">
        <f>VLOOKUP($AL$29,$R$8:$Z$72,7,FALSE)</f>
        <v>0.25665704202759065</v>
      </c>
      <c r="AS29" s="310">
        <f>VLOOKUP($AL$29,$R$8:$Z$72,8,FALSE)</f>
        <v>-5.5089980620691099</v>
      </c>
      <c r="AT29" s="309">
        <f>VLOOKUP($AL$29,$R$8:$Z$72,9,FALSE)</f>
        <v>17.912023003187223</v>
      </c>
      <c r="AU29" s="72"/>
      <c r="AV29" s="72"/>
      <c r="AW29" s="72"/>
      <c r="BF29" s="72"/>
      <c r="BG29" s="72"/>
      <c r="BH29" s="72"/>
      <c r="BI29" s="72"/>
      <c r="BJ29" s="72"/>
      <c r="BK29" s="31"/>
      <c r="BM29" s="298"/>
      <c r="BN29" s="299"/>
      <c r="BP29" s="31"/>
      <c r="BQ29" s="31"/>
      <c r="BR29" s="31"/>
    </row>
    <row r="30" spans="2:70" ht="15" customHeight="1" x14ac:dyDescent="0.25">
      <c r="B30" s="306" t="s">
        <v>172</v>
      </c>
      <c r="C30" s="307">
        <v>113</v>
      </c>
      <c r="D30" s="307">
        <v>23084</v>
      </c>
      <c r="F30" s="308" t="str">
        <f t="shared" si="3"/>
        <v>5.23 Peak professionals</v>
      </c>
      <c r="G30" s="309">
        <f t="shared" si="0"/>
        <v>113</v>
      </c>
      <c r="H30" s="310">
        <f t="shared" si="0"/>
        <v>2.1121495327102804</v>
      </c>
      <c r="I30" s="309">
        <f t="shared" si="0"/>
        <v>23084</v>
      </c>
      <c r="J30" s="310">
        <f t="shared" si="0"/>
        <v>6.1825242718446605</v>
      </c>
      <c r="K30" s="310">
        <f t="shared" si="0"/>
        <v>0.48951654825853408</v>
      </c>
      <c r="L30" s="310">
        <f t="shared" si="0"/>
        <v>-12.361936221396723</v>
      </c>
      <c r="M30" s="309">
        <f t="shared" si="0"/>
        <v>34.163222655332738</v>
      </c>
      <c r="N30" s="311"/>
      <c r="O30" s="312" t="str">
        <f t="shared" si="4"/>
        <v>5</v>
      </c>
      <c r="P30" s="312" t="str">
        <f t="shared" si="11"/>
        <v>5.23</v>
      </c>
      <c r="Q30" s="312">
        <f>RANK(Z30,$Z$8:$Z$72,0)+COUNTIF($Z$8:Z30,Z30)-1</f>
        <v>20</v>
      </c>
      <c r="R30" s="312">
        <f>RANK(U30,$U$8:$U$72,0)+COUNTIF($U$8:U30,U30)-1</f>
        <v>14</v>
      </c>
      <c r="S30" s="293" t="s">
        <v>173</v>
      </c>
      <c r="T30" s="313">
        <f t="shared" si="6"/>
        <v>113</v>
      </c>
      <c r="U30" s="314">
        <f t="shared" si="7"/>
        <v>2.1121495327102804</v>
      </c>
      <c r="V30" s="313">
        <f t="shared" si="8"/>
        <v>23084</v>
      </c>
      <c r="W30" s="314">
        <f t="shared" si="1"/>
        <v>6.1825242718446605</v>
      </c>
      <c r="X30" s="310">
        <f t="shared" si="9"/>
        <v>0.48951654825853408</v>
      </c>
      <c r="Y30" s="310">
        <f t="shared" si="2"/>
        <v>-12.361936221396723</v>
      </c>
      <c r="Z30" s="309">
        <f t="shared" si="10"/>
        <v>34.163222655332738</v>
      </c>
      <c r="AA30" s="72"/>
      <c r="AB30" s="315">
        <v>23</v>
      </c>
      <c r="AC30" s="293" t="str">
        <f>VLOOKUP($AB$30,$Q$8:$Z$72,3,FALSE)</f>
        <v>1.2 Unhealthy routines</v>
      </c>
      <c r="AD30" s="309">
        <f>VLOOKUP($AB$30,$Q$8:$Z$72,4,FALSE)</f>
        <v>0</v>
      </c>
      <c r="AE30" s="310">
        <f>VLOOKUP($AB$30,$Q$8:$Z$72,5,FALSE)</f>
        <v>0</v>
      </c>
      <c r="AF30" s="309">
        <f>VLOOKUP($AB$30,$Q$8:$Z$72,6,FALSE)</f>
        <v>17514</v>
      </c>
      <c r="AG30" s="310">
        <f>VLOOKUP($AB$30,$Q$8:$Z$72,7,FALSE)</f>
        <v>4.6907264814194845</v>
      </c>
      <c r="AH30" s="310">
        <f>VLOOKUP($AB$30,$Q$8:$Z$72,8,FALSE)</f>
        <v>0</v>
      </c>
      <c r="AI30" s="310">
        <f>VLOOKUP($AB$30,$Q$8:$Z$72,9,FALSE)</f>
        <v>-16.226668588870027</v>
      </c>
      <c r="AJ30" s="309">
        <f>VLOOKUP($AB$30,$Q$8:$Z$72,10,FALSE)</f>
        <v>0</v>
      </c>
      <c r="AK30" s="72"/>
      <c r="AL30" s="315">
        <v>23</v>
      </c>
      <c r="AM30" s="293" t="str">
        <f>VLOOKUP($AL$30,$R$8:$Z$72,2,FALSE)</f>
        <v>1.2 Unhealthy routines</v>
      </c>
      <c r="AN30" s="309">
        <f>VLOOKUP($AL$30,$R$8:$Z$72,3,FALSE)</f>
        <v>0</v>
      </c>
      <c r="AO30" s="310">
        <f>VLOOKUP($AL$30,$R$8:$Z$72,4,FALSE)</f>
        <v>0</v>
      </c>
      <c r="AP30" s="309">
        <f>VLOOKUP($AL$30,$R$8:$Z$72,5,FALSE)</f>
        <v>17514</v>
      </c>
      <c r="AQ30" s="310">
        <f>VLOOKUP($AL$30,$R$8:$Z$72,6,FALSE)</f>
        <v>4.6907264814194845</v>
      </c>
      <c r="AR30" s="310">
        <f>VLOOKUP($AL$30,$R$8:$Z$72,7,FALSE)</f>
        <v>0</v>
      </c>
      <c r="AS30" s="310">
        <f>VLOOKUP($AL$30,$R$8:$Z$72,8,FALSE)</f>
        <v>-16.226668588870027</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873</v>
      </c>
      <c r="D31" s="307">
        <v>32027</v>
      </c>
      <c r="F31" s="308" t="str">
        <f t="shared" si="3"/>
        <v>5.24 Comfortable maturity</v>
      </c>
      <c r="G31" s="309">
        <f t="shared" si="0"/>
        <v>873</v>
      </c>
      <c r="H31" s="310">
        <f t="shared" si="0"/>
        <v>16.317757009345797</v>
      </c>
      <c r="I31" s="309">
        <f t="shared" si="0"/>
        <v>32027</v>
      </c>
      <c r="J31" s="310">
        <f t="shared" si="0"/>
        <v>8.5777033813190489</v>
      </c>
      <c r="K31" s="310">
        <f t="shared" si="0"/>
        <v>2.7258250850844599</v>
      </c>
      <c r="L31" s="310">
        <f t="shared" si="0"/>
        <v>20.216654316996429</v>
      </c>
      <c r="M31" s="309">
        <f t="shared" si="0"/>
        <v>190.23456843802066</v>
      </c>
      <c r="N31" s="311"/>
      <c r="O31" s="312" t="str">
        <f t="shared" si="4"/>
        <v>5</v>
      </c>
      <c r="P31" s="312" t="str">
        <f t="shared" si="11"/>
        <v>5.24</v>
      </c>
      <c r="Q31" s="312">
        <f>RANK(Z31,$Z$8:$Z$72,0)+COUNTIF($Z$8:Z31,Z31)-1</f>
        <v>3</v>
      </c>
      <c r="R31" s="312">
        <f>RANK(U31,$U$8:$U$72,0)+COUNTIF($U$8:U31,U31)-1</f>
        <v>2</v>
      </c>
      <c r="S31" s="293" t="s">
        <v>175</v>
      </c>
      <c r="T31" s="313">
        <f t="shared" si="6"/>
        <v>873</v>
      </c>
      <c r="U31" s="314">
        <f t="shared" si="7"/>
        <v>16.317757009345797</v>
      </c>
      <c r="V31" s="313">
        <f t="shared" si="8"/>
        <v>32027</v>
      </c>
      <c r="W31" s="314">
        <f t="shared" si="1"/>
        <v>8.5777033813190489</v>
      </c>
      <c r="X31" s="310">
        <f t="shared" si="9"/>
        <v>2.7258250850844599</v>
      </c>
      <c r="Y31" s="310">
        <f t="shared" si="2"/>
        <v>20.216654316996429</v>
      </c>
      <c r="Z31" s="309">
        <f t="shared" si="10"/>
        <v>190.23456843802066</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-8.3479607036720864</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-8.3479607036720864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144</v>
      </c>
      <c r="D32" s="307">
        <v>12434</v>
      </c>
      <c r="F32" s="308" t="str">
        <f t="shared" si="3"/>
        <v>5.25 First-class fitness</v>
      </c>
      <c r="G32" s="309">
        <f t="shared" si="0"/>
        <v>144</v>
      </c>
      <c r="H32" s="310">
        <f t="shared" si="0"/>
        <v>2.6915887850467288</v>
      </c>
      <c r="I32" s="309">
        <f t="shared" si="0"/>
        <v>12434</v>
      </c>
      <c r="J32" s="310">
        <f t="shared" si="0"/>
        <v>3.3301640441914961</v>
      </c>
      <c r="K32" s="310">
        <f t="shared" si="0"/>
        <v>1.1581148463889337</v>
      </c>
      <c r="L32" s="310">
        <f t="shared" si="0"/>
        <v>-2.6032188166833765</v>
      </c>
      <c r="M32" s="309">
        <f t="shared" si="0"/>
        <v>80.82451042438656</v>
      </c>
      <c r="N32" s="311"/>
      <c r="O32" s="312" t="str">
        <f t="shared" si="4"/>
        <v>5</v>
      </c>
      <c r="P32" s="312" t="str">
        <f t="shared" si="11"/>
        <v>5.25</v>
      </c>
      <c r="Q32" s="312">
        <f>RANK(Z32,$Z$8:$Z$72,0)+COUNTIF($Z$8:Z32,Z32)-1</f>
        <v>12</v>
      </c>
      <c r="R32" s="312">
        <f>RANK(U32,$U$8:$U$72,0)+COUNTIF($U$8:U32,U32)-1</f>
        <v>9</v>
      </c>
      <c r="S32" s="293" t="s">
        <v>177</v>
      </c>
      <c r="T32" s="313">
        <f t="shared" si="6"/>
        <v>144</v>
      </c>
      <c r="U32" s="314">
        <f t="shared" si="7"/>
        <v>2.6915887850467288</v>
      </c>
      <c r="V32" s="313">
        <f t="shared" si="8"/>
        <v>12434</v>
      </c>
      <c r="W32" s="314">
        <f t="shared" si="1"/>
        <v>3.3301640441914961</v>
      </c>
      <c r="X32" s="310">
        <f t="shared" si="9"/>
        <v>1.1581148463889337</v>
      </c>
      <c r="Y32" s="310">
        <f t="shared" si="2"/>
        <v>-2.6032188166833765</v>
      </c>
      <c r="Z32" s="309">
        <f t="shared" si="10"/>
        <v>80.82451042438656</v>
      </c>
      <c r="AA32" s="72"/>
      <c r="AB32" s="315">
        <v>25</v>
      </c>
      <c r="AC32" s="293" t="str">
        <f>VLOOKUP($AB$32,$Q$8:$Z$72,3,FALSE)</f>
        <v>2.8 Diverse difficulties</v>
      </c>
      <c r="AD32" s="309">
        <f>VLOOKUP($AB$32,$Q$8:$Z$72,4,FALSE)</f>
        <v>0</v>
      </c>
      <c r="AE32" s="310">
        <f>VLOOKUP($AB$32,$Q$8:$Z$72,5,FALSE)</f>
        <v>0</v>
      </c>
      <c r="AF32" s="309">
        <f>VLOOKUP($AB$32,$Q$8:$Z$72,6,FALSE)</f>
        <v>10030</v>
      </c>
      <c r="AG32" s="310">
        <f>VLOOKUP($AB$32,$Q$8:$Z$72,7,FALSE)</f>
        <v>2.6863073317710078</v>
      </c>
      <c r="AH32" s="310">
        <f>VLOOKUP($AB$32,$Q$8:$Z$72,8,FALSE)</f>
        <v>0</v>
      </c>
      <c r="AI32" s="310">
        <f>VLOOKUP($AB$32,$Q$8:$Z$72,9,FALSE)</f>
        <v>-12.152559704514173</v>
      </c>
      <c r="AJ32" s="309">
        <f>VLOOKUP($AB$32,$Q$8:$Z$72,10,FALSE)</f>
        <v>0</v>
      </c>
      <c r="AK32" s="72"/>
      <c r="AL32" s="315">
        <v>25</v>
      </c>
      <c r="AM32" s="293" t="str">
        <f>VLOOKUP($AL$32,$R$8:$Z$72,2,FALSE)</f>
        <v>2.8 Diverse difficulties</v>
      </c>
      <c r="AN32" s="309">
        <f>VLOOKUP($AL$32,$R$8:$Z$72,3,FALSE)</f>
        <v>0</v>
      </c>
      <c r="AO32" s="310">
        <f>VLOOKUP($AL$32,$R$8:$Z$72,4,FALSE)</f>
        <v>0</v>
      </c>
      <c r="AP32" s="309">
        <f>VLOOKUP($AL$32,$R$8:$Z$72,5,FALSE)</f>
        <v>10030</v>
      </c>
      <c r="AQ32" s="310">
        <f>VLOOKUP($AL$32,$R$8:$Z$72,6,FALSE)</f>
        <v>2.6863073317710078</v>
      </c>
      <c r="AR32" s="310">
        <f>VLOOKUP($AL$32,$R$8:$Z$72,7,FALSE)</f>
        <v>0</v>
      </c>
      <c r="AS32" s="310">
        <f>VLOOKUP($AL$32,$R$8:$Z$72,8,FALSE)</f>
        <v>-12.152559704514173</v>
      </c>
      <c r="AT32" s="309">
        <f>VLOOKUP($AL$32,$R$8:$Z$72,9,FALSE)</f>
        <v>0</v>
      </c>
      <c r="AU32" s="72"/>
      <c r="AV32" s="72"/>
      <c r="AW32" s="72"/>
      <c r="BF32" s="72"/>
      <c r="BG32" s="72"/>
      <c r="BH32" s="72"/>
      <c r="BI32" s="72"/>
      <c r="BJ32" s="72"/>
      <c r="BK32" s="31"/>
      <c r="BM32" s="298"/>
      <c r="BN32" s="299"/>
    </row>
    <row r="33" spans="2:69" ht="15" customHeight="1" x14ac:dyDescent="0.25">
      <c r="B33" s="306" t="s">
        <v>178</v>
      </c>
      <c r="C33" s="307">
        <v>30</v>
      </c>
      <c r="D33" s="307">
        <v>1890</v>
      </c>
      <c r="F33" s="308" t="str">
        <f t="shared" si="3"/>
        <v>7.62 Students in halls of residence</v>
      </c>
      <c r="G33" s="309">
        <f t="shared" si="0"/>
        <v>30</v>
      </c>
      <c r="H33" s="310">
        <f t="shared" si="0"/>
        <v>0.56074766355140182</v>
      </c>
      <c r="I33" s="309">
        <f t="shared" si="0"/>
        <v>1890</v>
      </c>
      <c r="J33" s="310">
        <f t="shared" si="0"/>
        <v>0.50619350518915307</v>
      </c>
      <c r="K33" s="310">
        <f t="shared" si="0"/>
        <v>1.5873015873015872</v>
      </c>
      <c r="L33" s="310">
        <f t="shared" si="0"/>
        <v>0.56227457172461759</v>
      </c>
      <c r="M33" s="309">
        <f t="shared" si="0"/>
        <v>110.77733273994954</v>
      </c>
      <c r="N33" s="311"/>
      <c r="O33" s="312" t="str">
        <f t="shared" si="4"/>
        <v>7</v>
      </c>
      <c r="P33" s="312" t="str">
        <f t="shared" si="11"/>
        <v>7.62</v>
      </c>
      <c r="Q33" s="312">
        <f>RANK(Z33,$Z$8:$Z$72,0)+COUNTIF($Z$8:Z33,Z33)-1</f>
        <v>7</v>
      </c>
      <c r="R33" s="312">
        <f>RANK(U33,$U$8:$U$72,0)+COUNTIF($U$8:U33,U33)-1</f>
        <v>20</v>
      </c>
      <c r="S33" s="293" t="s">
        <v>179</v>
      </c>
      <c r="T33" s="313">
        <f t="shared" si="6"/>
        <v>30</v>
      </c>
      <c r="U33" s="314">
        <f t="shared" si="7"/>
        <v>0.56074766355140182</v>
      </c>
      <c r="V33" s="313">
        <f t="shared" si="8"/>
        <v>1890</v>
      </c>
      <c r="W33" s="314">
        <f t="shared" si="1"/>
        <v>0.50619350518915307</v>
      </c>
      <c r="X33" s="310">
        <f t="shared" si="9"/>
        <v>1.5873015873015872</v>
      </c>
      <c r="Y33" s="310">
        <f t="shared" si="2"/>
        <v>0.56227457172461759</v>
      </c>
      <c r="Z33" s="309">
        <f t="shared" si="10"/>
        <v>110.77733273994954</v>
      </c>
      <c r="AA33" s="72"/>
      <c r="AB33" s="315">
        <v>26</v>
      </c>
      <c r="AC33" s="293" t="str">
        <f>VLOOKUP($AB$33,$Q$8:$Z$72,3,FALSE)</f>
        <v>3.10 Sedentary habits</v>
      </c>
      <c r="AD33" s="309">
        <f>VLOOKUP($AB$33,$Q$8:$Z$72,4,FALSE)</f>
        <v>0</v>
      </c>
      <c r="AE33" s="310">
        <f>VLOOKUP($AB$33,$Q$8:$Z$72,5,FALSE)</f>
        <v>0</v>
      </c>
      <c r="AF33" s="309">
        <f>VLOOKUP($AB$33,$Q$8:$Z$72,6,FALSE)</f>
        <v>9055</v>
      </c>
      <c r="AG33" s="310">
        <f>VLOOKUP($AB$33,$Q$8:$Z$72,7,FALSE)</f>
        <v>2.4251757616337462</v>
      </c>
      <c r="AH33" s="310">
        <f>VLOOKUP($AB$33,$Q$8:$Z$72,8,FALSE)</f>
        <v>0</v>
      </c>
      <c r="AI33" s="310">
        <f>VLOOKUP($AB$33,$Q$8:$Z$72,9,FALSE)</f>
        <v>-11.531335599256444</v>
      </c>
      <c r="AJ33" s="309">
        <f>VLOOKUP($AB$33,$Q$8:$Z$72,10,FALSE)</f>
        <v>0</v>
      </c>
      <c r="AK33" s="72"/>
      <c r="AL33" s="315">
        <v>26</v>
      </c>
      <c r="AM33" s="293" t="str">
        <f>VLOOKUP($AL$33,$R$8:$Z$72,2,FALSE)</f>
        <v>3.10 Sedentary habits</v>
      </c>
      <c r="AN33" s="309">
        <f>VLOOKUP($AL$33,$R$8:$Z$72,3,FALSE)</f>
        <v>0</v>
      </c>
      <c r="AO33" s="310">
        <f>VLOOKUP($AL$33,$R$8:$Z$72,4,FALSE)</f>
        <v>0</v>
      </c>
      <c r="AP33" s="309">
        <f>VLOOKUP($AL$33,$R$8:$Z$72,5,FALSE)</f>
        <v>9055</v>
      </c>
      <c r="AQ33" s="310">
        <f>VLOOKUP($AL$33,$R$8:$Z$72,6,FALSE)</f>
        <v>2.4251757616337462</v>
      </c>
      <c r="AR33" s="310">
        <f>VLOOKUP($AL$33,$R$8:$Z$72,7,FALSE)</f>
        <v>0</v>
      </c>
      <c r="AS33" s="310">
        <f>VLOOKUP($AL$33,$R$8:$Z$72,8,FALSE)</f>
        <v>-11.531335599256444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-3.20161439818148</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-3.20161439818148</v>
      </c>
      <c r="Z34" s="309">
        <f t="shared" si="10"/>
        <v>0</v>
      </c>
      <c r="AA34" s="72"/>
      <c r="AB34" s="315">
        <v>27</v>
      </c>
      <c r="AC34" s="293" t="str">
        <f>VLOOKUP($AB$34,$Q$8:$Z$72,3,FALSE)</f>
        <v>3.14 Mid-life moderation</v>
      </c>
      <c r="AD34" s="309">
        <f>VLOOKUP($AB$34,$Q$8:$Z$72,4,FALSE)</f>
        <v>0</v>
      </c>
      <c r="AE34" s="310">
        <f>VLOOKUP($AB$34,$Q$8:$Z$72,5,FALSE)</f>
        <v>0</v>
      </c>
      <c r="AF34" s="309">
        <f>VLOOKUP($AB$34,$Q$8:$Z$72,6,FALSE)</f>
        <v>13048</v>
      </c>
      <c r="AG34" s="310">
        <f>VLOOKUP($AB$34,$Q$8:$Z$72,7,FALSE)</f>
        <v>3.4946099765651155</v>
      </c>
      <c r="AH34" s="310">
        <f>VLOOKUP($AB$34,$Q$8:$Z$72,8,FALSE)</f>
        <v>0</v>
      </c>
      <c r="AI34" s="310">
        <f>VLOOKUP($AB$34,$Q$8:$Z$72,9,FALSE)</f>
        <v>-13.918757298042888</v>
      </c>
      <c r="AJ34" s="309">
        <f>VLOOKUP($AB$34,$Q$8:$Z$72,10,FALSE)</f>
        <v>0</v>
      </c>
      <c r="AK34" s="72"/>
      <c r="AL34" s="315">
        <v>27</v>
      </c>
      <c r="AM34" s="293" t="str">
        <f>VLOOKUP($AL$34,$R$8:$Z$72,2,FALSE)</f>
        <v>3.14 Mid-life moderation</v>
      </c>
      <c r="AN34" s="309">
        <f>VLOOKUP($AL$34,$R$8:$Z$72,3,FALSE)</f>
        <v>0</v>
      </c>
      <c r="AO34" s="310">
        <f>VLOOKUP($AL$34,$R$8:$Z$72,4,FALSE)</f>
        <v>0</v>
      </c>
      <c r="AP34" s="309">
        <f>VLOOKUP($AL$34,$R$8:$Z$72,5,FALSE)</f>
        <v>13048</v>
      </c>
      <c r="AQ34" s="310">
        <f>VLOOKUP($AL$34,$R$8:$Z$72,6,FALSE)</f>
        <v>3.4946099765651155</v>
      </c>
      <c r="AR34" s="310">
        <f>VLOOKUP($AL$34,$R$8:$Z$72,7,FALSE)</f>
        <v>0</v>
      </c>
      <c r="AS34" s="310">
        <f>VLOOKUP($AL$34,$R$8:$Z$72,8,FALSE)</f>
        <v>-13.918757298042888</v>
      </c>
      <c r="AT34" s="309">
        <f>VLOOKUP($AL$34,$R$8:$Z$72,9,FALSE)</f>
        <v>0</v>
      </c>
      <c r="AU34" s="72"/>
      <c r="AV34" s="72"/>
      <c r="AW34" s="72"/>
      <c r="BF34" s="72"/>
      <c r="BG34" s="72"/>
      <c r="BH34" s="72"/>
      <c r="BI34" s="72"/>
      <c r="BJ34" s="72"/>
      <c r="BK34" s="31"/>
      <c r="BM34" s="316"/>
      <c r="BN34" s="299"/>
    </row>
    <row r="35" spans="2:69" ht="15" customHeight="1" x14ac:dyDescent="0.25">
      <c r="B35" s="306" t="s">
        <v>182</v>
      </c>
      <c r="C35" s="307">
        <v>71</v>
      </c>
      <c r="D35" s="307">
        <v>3052</v>
      </c>
      <c r="F35" s="308" t="str">
        <f t="shared" si="3"/>
        <v>7.64 Inactive communal populations</v>
      </c>
      <c r="G35" s="309">
        <f t="shared" si="0"/>
        <v>71</v>
      </c>
      <c r="H35" s="310">
        <f t="shared" si="0"/>
        <v>1.3271028037383177</v>
      </c>
      <c r="I35" s="309">
        <f t="shared" si="0"/>
        <v>3052</v>
      </c>
      <c r="J35" s="310">
        <f t="shared" si="0"/>
        <v>0.81740877134248413</v>
      </c>
      <c r="K35" s="310">
        <f t="shared" si="0"/>
        <v>2.3263433813892531</v>
      </c>
      <c r="L35" s="310">
        <f t="shared" si="0"/>
        <v>4.1404645227666839</v>
      </c>
      <c r="M35" s="309">
        <f t="shared" si="0"/>
        <v>162.35485234134808</v>
      </c>
      <c r="N35" s="311"/>
      <c r="O35" s="312" t="str">
        <f t="shared" si="4"/>
        <v>7</v>
      </c>
      <c r="P35" s="312" t="str">
        <f t="shared" si="11"/>
        <v>7.64</v>
      </c>
      <c r="Q35" s="312">
        <f>RANK(Z35,$Z$8:$Z$72,0)+COUNTIF($Z$8:Z35,Z35)-1</f>
        <v>5</v>
      </c>
      <c r="R35" s="312">
        <f>RANK(U35,$U$8:$U$72,0)+COUNTIF($U$8:U35,U35)-1</f>
        <v>16</v>
      </c>
      <c r="S35" s="293" t="s">
        <v>183</v>
      </c>
      <c r="T35" s="313">
        <f t="shared" si="6"/>
        <v>71</v>
      </c>
      <c r="U35" s="314">
        <f t="shared" si="7"/>
        <v>1.3271028037383177</v>
      </c>
      <c r="V35" s="313">
        <f t="shared" si="8"/>
        <v>3052</v>
      </c>
      <c r="W35" s="314">
        <f t="shared" si="1"/>
        <v>0.81740877134248413</v>
      </c>
      <c r="X35" s="310">
        <f t="shared" si="9"/>
        <v>2.3263433813892531</v>
      </c>
      <c r="Y35" s="310">
        <f t="shared" si="2"/>
        <v>4.1404645227666839</v>
      </c>
      <c r="Z35" s="309">
        <f t="shared" si="10"/>
        <v>162.35485234134808</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-3.20161439818148</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-3.20161439818148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5350</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186</v>
      </c>
      <c r="H77" s="310">
        <f t="shared" ref="H77:J82" si="12">IF($G$75=1,U77,IF($G$75=2,AE77,IF($G$75=3,AO77,"")))</f>
        <v>3.4766355140186915</v>
      </c>
      <c r="I77" s="323">
        <f>IF($G$75=1,V77,IF($G$75=2,AF77,IF($G$75=3,AP77,"")))</f>
        <v>34659</v>
      </c>
      <c r="J77" s="324">
        <f>IF($G$75=1,W77,IF($G$75=2,AG77,IF($G$75=3,AQ77,"")))</f>
        <v>9.2826247070639436</v>
      </c>
      <c r="K77" s="325">
        <f>IF($G$75=1,X77,IF($G$75=2,AH77,IF($G$75=3,AR77,"")))</f>
        <v>0.53665714533021724</v>
      </c>
      <c r="L77" s="326">
        <f>IF($G$75=1,Y77,IF($G$75=2,AI77,IF($G$75=3,AS77,"")))</f>
        <v>-14.634317724104845</v>
      </c>
      <c r="M77" s="327">
        <f>IF($G$75=1,Z77,IF($G$75=2,AJ77,IF($G$75=3,AT77,"")))</f>
        <v>37.453151707975671</v>
      </c>
      <c r="N77" s="311"/>
      <c r="O77" s="328"/>
      <c r="P77" s="312" t="str">
        <f>LEFT(S77,1)</f>
        <v>1</v>
      </c>
      <c r="Q77" s="312">
        <f>RANK(Z77,$Z$77:$Z$82,0)+COUNTIF($Z$77:Z77,Z77)-1</f>
        <v>6</v>
      </c>
      <c r="R77" s="312">
        <f>RANK(U77,$U$77:$U$82,0)+COUNTIF($U$77:U77,U77)-1</f>
        <v>5</v>
      </c>
      <c r="S77" s="329" t="s">
        <v>71</v>
      </c>
      <c r="T77" s="309">
        <f>SUMIF($O$8:$O$36,$P77,T$8:T$36)</f>
        <v>186</v>
      </c>
      <c r="U77" s="310">
        <f>IF(SUM($T$77:$T$98)&gt;0,T77/SUM($T$77:$T$98)*100,0)</f>
        <v>3.4766355140186915</v>
      </c>
      <c r="V77" s="309">
        <f>SUMIF($O$8:$O$71,$P77,V$8:V$71)</f>
        <v>34659</v>
      </c>
      <c r="W77" s="326">
        <f t="shared" ref="W77:W82" si="13">IF(SUM($V$77:$V$98)&gt;0,V77/SUM($V$77:$V$98)*100,0)</f>
        <v>9.2826247070639436</v>
      </c>
      <c r="X77" s="326">
        <f>IF(V77&gt;0,(T77/V77)*100,0)</f>
        <v>0.53665714533021724</v>
      </c>
      <c r="Y77" s="326">
        <f t="shared" ref="Y77:Y82" si="14">IF(AND((SQRT((W77*(100-W77))/SUM($T$77:$T$98)))&gt;0, SUM($T$77:$T$98)&gt;0),(U77-W77)/(SQRT((W77*(100-W77))/SUM($T$77:$T$98))),0)</f>
        <v>-14.634317724104845</v>
      </c>
      <c r="Z77" s="327">
        <f>IF(AND(W77&gt;0,SUM(X77)&gt;0),(U77/W77)*100,0)</f>
        <v>37.453151707975671</v>
      </c>
      <c r="AA77" s="72"/>
      <c r="AB77" s="315">
        <v>1</v>
      </c>
      <c r="AC77" s="329" t="str">
        <f>VLOOKUP($AB$77,$Q$77:$Z$98,S$5,FALSE)</f>
        <v>5. Fit and Well</v>
      </c>
      <c r="AD77" s="309">
        <f t="shared" ref="AD77:AI77" si="15">VLOOKUP($AB$77,$Q$77:$Z$98,T$5,FALSE)</f>
        <v>2747</v>
      </c>
      <c r="AE77" s="310">
        <f t="shared" si="15"/>
        <v>51.345794392523366</v>
      </c>
      <c r="AF77" s="309">
        <f t="shared" si="15"/>
        <v>126333</v>
      </c>
      <c r="AG77" s="326">
        <f t="shared" si="15"/>
        <v>33.835420154000666</v>
      </c>
      <c r="AH77" s="326">
        <f>VLOOKUP($AB$77,$Q$77:$Z$98,X$5,FALSE)</f>
        <v>2.174412069688838</v>
      </c>
      <c r="AI77" s="326">
        <f t="shared" si="15"/>
        <v>27.069096026202651</v>
      </c>
      <c r="AJ77" s="327">
        <f>VLOOKUP($AB$77,$Q$77:$Z$98,Z$5,FALSE)</f>
        <v>151.75160869534022</v>
      </c>
      <c r="AK77" s="72"/>
      <c r="AL77" s="315">
        <v>1</v>
      </c>
      <c r="AM77" s="329" t="str">
        <f>VLOOKUP($AB$77,$R$77:$Z$98,R$5,FALSE)</f>
        <v>5. Fit and Well</v>
      </c>
      <c r="AN77" s="309">
        <f t="shared" ref="AN77:AO77" si="16">VLOOKUP($AB$77,$R$77:$Z$98,S$5,FALSE)</f>
        <v>2747</v>
      </c>
      <c r="AO77" s="310">
        <f t="shared" si="16"/>
        <v>51.345794392523366</v>
      </c>
      <c r="AP77" s="309">
        <f>VLOOKUP($AB$77,$R$77:$Z$98,U$5,FALSE)</f>
        <v>126333</v>
      </c>
      <c r="AQ77" s="326">
        <f>VLOOKUP($AB$77,$R$77:$Z$98,V$5,FALSE)</f>
        <v>33.835420154000666</v>
      </c>
      <c r="AR77" s="326">
        <f>VLOOKUP($AB$77,$R$77:$Z$98,W$5,FALSE)</f>
        <v>2.174412069688838</v>
      </c>
      <c r="AS77" s="326">
        <f>VLOOKUP($AB$77,$R$77:$Z$98,X$5,FALSE)</f>
        <v>27.069096026202651</v>
      </c>
      <c r="AT77" s="327">
        <f>VLOOKUP($AB$77,$R$77:$Z$98,Y$5,FALSE)</f>
        <v>151.75160869534022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261</v>
      </c>
      <c r="H78" s="310">
        <f t="shared" si="12"/>
        <v>4.8785046728971961</v>
      </c>
      <c r="I78" s="323">
        <f t="shared" si="12"/>
        <v>44187</v>
      </c>
      <c r="J78" s="324">
        <f t="shared" si="12"/>
        <v>11.834482758620691</v>
      </c>
      <c r="K78" s="325">
        <f>IF($G$75=1,X78,IF($G$75=2,AH78,IF($G$75=3,AR78,"")))</f>
        <v>0.59067146445787222</v>
      </c>
      <c r="L78" s="326">
        <f>IF($G$75=1,Y78,IF($G$75=2,AI78,IF($G$75=3,AS78,"")))</f>
        <v>-15.751106777848932</v>
      </c>
      <c r="M78" s="327">
        <f t="shared" ref="M78:M82" si="19">IF($G$75=1,Z78,IF($G$75=2,AJ78,IF($G$75=3,AT78,"")))</f>
        <v>41.222795895693089</v>
      </c>
      <c r="N78" s="311"/>
      <c r="O78" s="328"/>
      <c r="P78" s="312" t="str">
        <f t="shared" ref="P78:P82" si="20">LEFT(S78,1)</f>
        <v>2</v>
      </c>
      <c r="Q78" s="312">
        <f>RANK(Z78,$Z$77:$Z$82,0)+COUNTIF($Z$77:Z78,Z78)-1</f>
        <v>5</v>
      </c>
      <c r="R78" s="312">
        <f>RANK(U78,$U$77:$U$98,0)+COUNTIF($U$77:U78,U78)-1</f>
        <v>4</v>
      </c>
      <c r="S78" s="329" t="s">
        <v>78</v>
      </c>
      <c r="T78" s="309">
        <f>SUMIF($O$8:$O$36,$P78,T$8:T$36)</f>
        <v>261</v>
      </c>
      <c r="U78" s="310">
        <f t="shared" ref="U78:U80" si="21">IF(SUM($T$77:$T$98)&gt;0,T78/SUM($T$77:$T$98)*100,0)</f>
        <v>4.8785046728971961</v>
      </c>
      <c r="V78" s="309">
        <f t="shared" ref="V78:V81" si="22">SUMIF($O$8:$O$71,$P78,V$8:V$71)</f>
        <v>44187</v>
      </c>
      <c r="W78" s="326">
        <f t="shared" si="13"/>
        <v>11.834482758620691</v>
      </c>
      <c r="X78" s="326">
        <f t="shared" ref="X78:X82" si="23">IF(V78&gt;0,(T78/V78)*100,0)</f>
        <v>0.59067146445787222</v>
      </c>
      <c r="Y78" s="326">
        <f t="shared" si="14"/>
        <v>-15.751106777848932</v>
      </c>
      <c r="Z78" s="327">
        <f t="shared" ref="Z78:Z82" si="24">IF(AND(W78&gt;0,SUM(X78)&gt;0),(U78/W78)*100,0)</f>
        <v>41.222795895693089</v>
      </c>
      <c r="AA78" s="72"/>
      <c r="AB78" s="315">
        <v>2</v>
      </c>
      <c r="AC78" s="329" t="str">
        <f>VLOOKUP($AB$78,$Q$77:$Z$98,S$5,FALSE)</f>
        <v>7. Not Private Households</v>
      </c>
      <c r="AD78" s="309">
        <f t="shared" ref="AD78:AJ78" si="25">VLOOKUP($AB$78,$Q$77:$Z$98,T$5,FALSE)</f>
        <v>101</v>
      </c>
      <c r="AE78" s="310">
        <f t="shared" si="25"/>
        <v>1.8878504672897196</v>
      </c>
      <c r="AF78" s="309">
        <f t="shared" si="25"/>
        <v>5656</v>
      </c>
      <c r="AG78" s="326">
        <f t="shared" si="25"/>
        <v>1.5148309340475392</v>
      </c>
      <c r="AH78" s="326">
        <f t="shared" si="25"/>
        <v>1.7857142857142856</v>
      </c>
      <c r="AI78" s="326">
        <f t="shared" si="25"/>
        <v>2.2337829171642873</v>
      </c>
      <c r="AJ78" s="327">
        <f t="shared" si="25"/>
        <v>124.62449933244326</v>
      </c>
      <c r="AK78" s="72"/>
      <c r="AL78" s="315">
        <v>2</v>
      </c>
      <c r="AM78" s="329" t="str">
        <f t="shared" ref="AM78:AQ78" si="26">VLOOKUP($AB$78,$R$77:$Z$98,R$5,FALSE)</f>
        <v>4. Healthy Behaviours</v>
      </c>
      <c r="AN78" s="309">
        <f t="shared" si="26"/>
        <v>1719</v>
      </c>
      <c r="AO78" s="310">
        <f t="shared" si="26"/>
        <v>32.13084112149533</v>
      </c>
      <c r="AP78" s="309">
        <f>VLOOKUP($AB$78,$R$77:$Z$98,U$5,FALSE)</f>
        <v>108223</v>
      </c>
      <c r="AQ78" s="326">
        <f t="shared" si="26"/>
        <v>28.985068630733181</v>
      </c>
      <c r="AR78" s="326">
        <f>VLOOKUP($AB$78,$R$77:$Z$98,W$5,FALSE)</f>
        <v>1.588386941777626</v>
      </c>
      <c r="AS78" s="326">
        <f>VLOOKUP($AB$78,$R$77:$Z$98,X$5,FALSE)</f>
        <v>5.0715673697338586</v>
      </c>
      <c r="AT78" s="327">
        <f>VLOOKUP($AB$78,$R$77:$Z$98,Y$5,FALSE)</f>
        <v>110.85307932452729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336</v>
      </c>
      <c r="H79" s="310">
        <f t="shared" si="12"/>
        <v>6.2803738317757016</v>
      </c>
      <c r="I79" s="323">
        <f t="shared" si="12"/>
        <v>54317</v>
      </c>
      <c r="J79" s="324">
        <f t="shared" si="12"/>
        <v>14.547572815533979</v>
      </c>
      <c r="K79" s="325">
        <f>IF($G$75=1,X79,IF($G$75=2,AH79,IF($G$75=3,AR79,"")))</f>
        <v>0.61859086473847968</v>
      </c>
      <c r="L79" s="326">
        <f>IF($G$75=1,Y79,IF($G$75=2,AI79,IF($G$75=3,AS79,"")))</f>
        <v>-17.150540466128557</v>
      </c>
      <c r="M79" s="327">
        <f t="shared" si="19"/>
        <v>43.171283013407461</v>
      </c>
      <c r="N79" s="311"/>
      <c r="O79" s="328"/>
      <c r="P79" s="312" t="str">
        <f t="shared" si="20"/>
        <v>3</v>
      </c>
      <c r="Q79" s="312">
        <f>RANK(Z79,$Z$77:$Z$82,0)+COUNTIF($Z$77:Z79,Z79)-1</f>
        <v>4</v>
      </c>
      <c r="R79" s="312">
        <f>RANK(U79,$U$77:$U$98,0)+COUNTIF($U$77:U79,U79)-1</f>
        <v>3</v>
      </c>
      <c r="S79" s="329" t="s">
        <v>191</v>
      </c>
      <c r="T79" s="309">
        <f t="shared" ref="T79:T82" si="27">SUMIF($O$8:$O$36,$P79,T$8:T$36)</f>
        <v>336</v>
      </c>
      <c r="U79" s="310">
        <f t="shared" si="21"/>
        <v>6.2803738317757016</v>
      </c>
      <c r="V79" s="309">
        <f t="shared" si="22"/>
        <v>54317</v>
      </c>
      <c r="W79" s="326">
        <f t="shared" si="13"/>
        <v>14.547572815533979</v>
      </c>
      <c r="X79" s="326">
        <f t="shared" si="23"/>
        <v>0.61859086473847968</v>
      </c>
      <c r="Y79" s="326">
        <f t="shared" si="14"/>
        <v>-17.150540466128557</v>
      </c>
      <c r="Z79" s="327">
        <f t="shared" si="24"/>
        <v>43.171283013407461</v>
      </c>
      <c r="AA79" s="72"/>
      <c r="AB79" s="315">
        <v>3</v>
      </c>
      <c r="AC79" s="329" t="str">
        <f>VLOOKUP($AB$79,$Q$77:$Z$98,S$5,FALSE)</f>
        <v>4. Healthy Behaviours</v>
      </c>
      <c r="AD79" s="309">
        <f t="shared" ref="AD79:AJ79" si="28">VLOOKUP($AB$79,$Q$77:$Z$98,T$5,FALSE)</f>
        <v>1719</v>
      </c>
      <c r="AE79" s="310">
        <f t="shared" si="28"/>
        <v>32.13084112149533</v>
      </c>
      <c r="AF79" s="309">
        <f t="shared" si="28"/>
        <v>108223</v>
      </c>
      <c r="AG79" s="326">
        <f t="shared" si="28"/>
        <v>28.985068630733181</v>
      </c>
      <c r="AH79" s="326">
        <f t="shared" si="28"/>
        <v>1.588386941777626</v>
      </c>
      <c r="AI79" s="326">
        <f t="shared" si="28"/>
        <v>5.0715673697338586</v>
      </c>
      <c r="AJ79" s="327">
        <f t="shared" si="28"/>
        <v>110.85307932452729</v>
      </c>
      <c r="AK79" s="72"/>
      <c r="AL79" s="315">
        <v>3</v>
      </c>
      <c r="AM79" s="329" t="str">
        <f t="shared" ref="AM79:AQ79" si="29">VLOOKUP($AB$79,$R$77:$Z$98,R$5,FALSE)</f>
        <v>3. Unhealthy Traits</v>
      </c>
      <c r="AN79" s="309">
        <f t="shared" si="29"/>
        <v>336</v>
      </c>
      <c r="AO79" s="310">
        <f t="shared" si="29"/>
        <v>6.2803738317757016</v>
      </c>
      <c r="AP79" s="309">
        <f t="shared" si="29"/>
        <v>54317</v>
      </c>
      <c r="AQ79" s="326">
        <f t="shared" si="29"/>
        <v>14.547572815533979</v>
      </c>
      <c r="AR79" s="326">
        <f>VLOOKUP($AB$79,$R$77:$Z$98,W$5,FALSE)</f>
        <v>0.61859086473847968</v>
      </c>
      <c r="AS79" s="326">
        <f>VLOOKUP($AB$79,$R$77:$Z$98,X$5,FALSE)</f>
        <v>-17.150540466128557</v>
      </c>
      <c r="AT79" s="327">
        <f>VLOOKUP($AB$79,$R$77:$Z$98,Y$5,FALSE)</f>
        <v>43.171283013407461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1719</v>
      </c>
      <c r="H80" s="310">
        <f t="shared" si="12"/>
        <v>32.13084112149533</v>
      </c>
      <c r="I80" s="323">
        <f t="shared" si="12"/>
        <v>108223</v>
      </c>
      <c r="J80" s="324">
        <f t="shared" si="12"/>
        <v>28.985068630733181</v>
      </c>
      <c r="K80" s="325">
        <f>IF($G$75=1,X80,IF($G$75=2,AH80,IF($G$75=3,AR80,"")))</f>
        <v>1.588386941777626</v>
      </c>
      <c r="L80" s="326">
        <f t="shared" ref="L80:L82" si="30">IF($G$75=1,Y80,IF($G$75=2,AI80,IF($G$75=3,AS80,"")))</f>
        <v>5.0715673697338586</v>
      </c>
      <c r="M80" s="327">
        <f t="shared" si="19"/>
        <v>110.85307932452729</v>
      </c>
      <c r="N80" s="311"/>
      <c r="O80" s="328"/>
      <c r="P80" s="312" t="str">
        <f t="shared" si="20"/>
        <v>4</v>
      </c>
      <c r="Q80" s="312">
        <f>RANK(Z80,$Z$77:$Z$82,0)+COUNTIF($Z$77:Z80,Z80)-1</f>
        <v>3</v>
      </c>
      <c r="R80" s="312">
        <f>RANK(U80,$U$77:$U$98,0)+COUNTIF($U$77:U80,U80)-1</f>
        <v>2</v>
      </c>
      <c r="S80" s="329" t="s">
        <v>89</v>
      </c>
      <c r="T80" s="309">
        <f t="shared" si="27"/>
        <v>1719</v>
      </c>
      <c r="U80" s="310">
        <f t="shared" si="21"/>
        <v>32.13084112149533</v>
      </c>
      <c r="V80" s="309">
        <f t="shared" si="22"/>
        <v>108223</v>
      </c>
      <c r="W80" s="326">
        <f t="shared" si="13"/>
        <v>28.985068630733181</v>
      </c>
      <c r="X80" s="326">
        <f t="shared" si="23"/>
        <v>1.588386941777626</v>
      </c>
      <c r="Y80" s="326">
        <f t="shared" si="14"/>
        <v>5.0715673697338586</v>
      </c>
      <c r="Z80" s="327">
        <f t="shared" si="24"/>
        <v>110.85307932452729</v>
      </c>
      <c r="AA80" s="72"/>
      <c r="AB80" s="315">
        <v>4</v>
      </c>
      <c r="AC80" s="329" t="str">
        <f>VLOOKUP($AB$80,$Q$77:$Z$98,S$5,FALSE)</f>
        <v>3. Unhealthy Traits</v>
      </c>
      <c r="AD80" s="309">
        <f t="shared" ref="AD80:AJ80" si="31">VLOOKUP($AB$80,$Q$77:$Z$98,T$5,FALSE)</f>
        <v>336</v>
      </c>
      <c r="AE80" s="310">
        <f t="shared" si="31"/>
        <v>6.2803738317757016</v>
      </c>
      <c r="AF80" s="309">
        <f t="shared" si="31"/>
        <v>54317</v>
      </c>
      <c r="AG80" s="326">
        <f t="shared" si="31"/>
        <v>14.547572815533979</v>
      </c>
      <c r="AH80" s="326">
        <f t="shared" si="31"/>
        <v>0.61859086473847968</v>
      </c>
      <c r="AI80" s="326">
        <f t="shared" si="31"/>
        <v>-17.150540466128557</v>
      </c>
      <c r="AJ80" s="327">
        <f t="shared" si="31"/>
        <v>43.171283013407461</v>
      </c>
      <c r="AK80" s="72"/>
      <c r="AL80" s="315">
        <v>4</v>
      </c>
      <c r="AM80" s="329" t="str">
        <f t="shared" ref="AM80:AQ80" si="32">VLOOKUP($AB$80,$R$77:$Z$98,R$5,FALSE)</f>
        <v>2. Multiple Concerns</v>
      </c>
      <c r="AN80" s="309">
        <f t="shared" si="32"/>
        <v>261</v>
      </c>
      <c r="AO80" s="310">
        <f t="shared" si="32"/>
        <v>4.8785046728971961</v>
      </c>
      <c r="AP80" s="309">
        <f>VLOOKUP($AB$80,$R$77:$Z$98,U$5,FALSE)</f>
        <v>44187</v>
      </c>
      <c r="AQ80" s="326">
        <f t="shared" si="32"/>
        <v>11.834482758620691</v>
      </c>
      <c r="AR80" s="326">
        <f>VLOOKUP($AB$80,$R$77:$Z$98,W$5,FALSE)</f>
        <v>0.59067146445787222</v>
      </c>
      <c r="AS80" s="326">
        <f>VLOOKUP($AB$80,$R$77:$Z$98,X$5,FALSE)</f>
        <v>-15.751106777848932</v>
      </c>
      <c r="AT80" s="327">
        <f>VLOOKUP($AB$80,$R$77:$Z$98,Y$5,FALSE)</f>
        <v>41.222795895693089</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2747</v>
      </c>
      <c r="H81" s="310">
        <f t="shared" si="12"/>
        <v>51.345794392523366</v>
      </c>
      <c r="I81" s="323">
        <f t="shared" si="12"/>
        <v>126333</v>
      </c>
      <c r="J81" s="324">
        <f t="shared" si="12"/>
        <v>33.835420154000666</v>
      </c>
      <c r="K81" s="325">
        <f>IF($G$75=1,X81,IF($G$75=2,AH81,IF($G$75=3,AR81,"")))</f>
        <v>2.174412069688838</v>
      </c>
      <c r="L81" s="326">
        <f>IF($G$75=1,Y81,IF($G$75=2,AI81,IF($G$75=3,AS81,"")))</f>
        <v>27.069096026202651</v>
      </c>
      <c r="M81" s="327">
        <f t="shared" si="19"/>
        <v>151.75160869534022</v>
      </c>
      <c r="N81" s="311"/>
      <c r="O81" s="328"/>
      <c r="P81" s="312" t="str">
        <f t="shared" si="20"/>
        <v>5</v>
      </c>
      <c r="Q81" s="312">
        <f>RANK(Z81,$Z$77:$Z$82,0)+COUNTIF($Z$77:Z81,Z81)-1</f>
        <v>1</v>
      </c>
      <c r="R81" s="312">
        <f>RANK(U81,$U$77:$U$98,0)+COUNTIF($U$77:U81,U81)-1</f>
        <v>1</v>
      </c>
      <c r="S81" s="329" t="s">
        <v>96</v>
      </c>
      <c r="T81" s="309">
        <f t="shared" si="27"/>
        <v>2747</v>
      </c>
      <c r="U81" s="310">
        <f>IF(SUM($T$77:$T$98)&gt;0,T81/SUM($T$77:$T$98)*100,0)</f>
        <v>51.345794392523366</v>
      </c>
      <c r="V81" s="309">
        <f t="shared" si="22"/>
        <v>126333</v>
      </c>
      <c r="W81" s="326">
        <f t="shared" si="13"/>
        <v>33.835420154000666</v>
      </c>
      <c r="X81" s="326">
        <f t="shared" si="23"/>
        <v>2.174412069688838</v>
      </c>
      <c r="Y81" s="326">
        <f t="shared" si="14"/>
        <v>27.069096026202651</v>
      </c>
      <c r="Z81" s="327">
        <f t="shared" si="24"/>
        <v>151.75160869534022</v>
      </c>
      <c r="AA81" s="72"/>
      <c r="AB81" s="315">
        <v>5</v>
      </c>
      <c r="AC81" s="329" t="str">
        <f>VLOOKUP($AB$81,$Q$77:$Z$98,S$5,FALSE)</f>
        <v>2. Multiple Concerns</v>
      </c>
      <c r="AD81" s="309">
        <f t="shared" ref="AD81:AJ81" si="33">VLOOKUP($AB$81,$Q$77:$Z$98,T$5,FALSE)</f>
        <v>261</v>
      </c>
      <c r="AE81" s="310">
        <f t="shared" si="33"/>
        <v>4.8785046728971961</v>
      </c>
      <c r="AF81" s="309">
        <f t="shared" si="33"/>
        <v>44187</v>
      </c>
      <c r="AG81" s="326">
        <f t="shared" si="33"/>
        <v>11.834482758620691</v>
      </c>
      <c r="AH81" s="326">
        <f t="shared" si="33"/>
        <v>0.59067146445787222</v>
      </c>
      <c r="AI81" s="326">
        <f t="shared" si="33"/>
        <v>-15.751106777848932</v>
      </c>
      <c r="AJ81" s="327">
        <f t="shared" si="33"/>
        <v>41.222795895693089</v>
      </c>
      <c r="AK81" s="72"/>
      <c r="AL81" s="315">
        <v>5</v>
      </c>
      <c r="AM81" s="329" t="str">
        <f t="shared" ref="AM81:AQ81" si="34">VLOOKUP($AB$81,$R$77:$Z$98,R$5,FALSE)</f>
        <v>1. Serious Challenges</v>
      </c>
      <c r="AN81" s="309">
        <f t="shared" si="34"/>
        <v>186</v>
      </c>
      <c r="AO81" s="310">
        <f t="shared" si="34"/>
        <v>3.4766355140186915</v>
      </c>
      <c r="AP81" s="309">
        <f>VLOOKUP($AB$81,$R$77:$Z$98,U$5,FALSE)</f>
        <v>34659</v>
      </c>
      <c r="AQ81" s="326">
        <f t="shared" si="34"/>
        <v>9.2826247070639436</v>
      </c>
      <c r="AR81" s="326">
        <f>VLOOKUP($AB$81,$R$77:$Z$98,W$5,FALSE)</f>
        <v>0.53665714533021724</v>
      </c>
      <c r="AS81" s="326">
        <f>VLOOKUP($AB$81,$R$77:$Z$98,X$5,FALSE)</f>
        <v>-14.634317724104845</v>
      </c>
      <c r="AT81" s="327">
        <f>VLOOKUP($AB$81,$R$77:$Z$98,Y$5,FALSE)</f>
        <v>37.453151707975671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101</v>
      </c>
      <c r="H82" s="310">
        <f t="shared" si="12"/>
        <v>1.8878504672897196</v>
      </c>
      <c r="I82" s="323">
        <f t="shared" si="12"/>
        <v>5656</v>
      </c>
      <c r="J82" s="324">
        <f t="shared" si="12"/>
        <v>1.5148309340475392</v>
      </c>
      <c r="K82" s="325">
        <f>IF($G$75=1,X82,IF($G$75=2,AH82,IF($G$75=3,AR82,"")))</f>
        <v>1.7857142857142856</v>
      </c>
      <c r="L82" s="326">
        <f t="shared" si="30"/>
        <v>2.2337829171642873</v>
      </c>
      <c r="M82" s="327">
        <f t="shared" si="19"/>
        <v>124.62449933244326</v>
      </c>
      <c r="N82" s="311"/>
      <c r="O82" s="328"/>
      <c r="P82" s="312" t="str">
        <f t="shared" si="20"/>
        <v>7</v>
      </c>
      <c r="Q82" s="312">
        <f>RANK(Z82,$Z$77:$Z$82,0)+COUNTIF($Z$77:Z82,Z82)-1</f>
        <v>2</v>
      </c>
      <c r="R82" s="312">
        <f>RANK(U82,$U$77:$U$98,0)+COUNTIF($U$77:U82,U82)-1</f>
        <v>6</v>
      </c>
      <c r="S82" s="329" t="s">
        <v>103</v>
      </c>
      <c r="T82" s="309">
        <f t="shared" si="27"/>
        <v>101</v>
      </c>
      <c r="U82" s="310">
        <f>IF(SUM($T$77:$T$98)&gt;0,T82/SUM($T$77:$T$98)*100,0)</f>
        <v>1.8878504672897196</v>
      </c>
      <c r="V82" s="309">
        <f>SUMIF($O$8:$O$36,$P82,V$8:V$36)</f>
        <v>5656</v>
      </c>
      <c r="W82" s="326">
        <f t="shared" si="13"/>
        <v>1.5148309340475392</v>
      </c>
      <c r="X82" s="326">
        <f t="shared" si="23"/>
        <v>1.7857142857142856</v>
      </c>
      <c r="Y82" s="326">
        <f t="shared" si="14"/>
        <v>2.2337829171642873</v>
      </c>
      <c r="Z82" s="327">
        <f t="shared" si="24"/>
        <v>124.62449933244326</v>
      </c>
      <c r="AA82" s="72"/>
      <c r="AB82" s="315">
        <v>6</v>
      </c>
      <c r="AC82" s="329" t="str">
        <f>VLOOKUP($AB$82,$Q$77:$Z$98,S$5,FALSE)</f>
        <v>1. Serious Challenges</v>
      </c>
      <c r="AD82" s="309">
        <f t="shared" ref="AD82:AJ82" si="35">VLOOKUP($AB$82,$Q$77:$Z$98,T$5,FALSE)</f>
        <v>186</v>
      </c>
      <c r="AE82" s="310">
        <f t="shared" si="35"/>
        <v>3.4766355140186915</v>
      </c>
      <c r="AF82" s="309">
        <f t="shared" si="35"/>
        <v>34659</v>
      </c>
      <c r="AG82" s="326">
        <f t="shared" si="35"/>
        <v>9.2826247070639436</v>
      </c>
      <c r="AH82" s="326">
        <f t="shared" si="35"/>
        <v>0.53665714533021724</v>
      </c>
      <c r="AI82" s="326">
        <f t="shared" si="35"/>
        <v>-14.634317724104845</v>
      </c>
      <c r="AJ82" s="327">
        <f t="shared" si="35"/>
        <v>37.453151707975671</v>
      </c>
      <c r="AK82" s="72"/>
      <c r="AL82" s="315">
        <v>6</v>
      </c>
      <c r="AM82" s="329" t="str">
        <f t="shared" ref="AM82:AO82" si="36">VLOOKUP($AB$82,$R$77:$Z$98,R$5,FALSE)</f>
        <v>7. Not Private Households</v>
      </c>
      <c r="AN82" s="309">
        <f t="shared" si="36"/>
        <v>101</v>
      </c>
      <c r="AO82" s="310">
        <f t="shared" si="36"/>
        <v>1.8878504672897196</v>
      </c>
      <c r="AP82" s="309">
        <f>VLOOKUP($AB$82,$R$77:$Z$98,U$5,FALSE)</f>
        <v>5656</v>
      </c>
      <c r="AQ82" s="326">
        <f>VLOOKUP($AB$82,$R$77:$Z$98,V$5,FALSE)</f>
        <v>1.5148309340475392</v>
      </c>
      <c r="AR82" s="326">
        <f>VLOOKUP($AB$82,$R$77:$Z$98,W$5,FALSE)</f>
        <v>1.7857142857142856</v>
      </c>
      <c r="AS82" s="326">
        <f>VLOOKUP($AB$82,$R$77:$Z$98,X$5,FALSE)</f>
        <v>2.2337829171642873</v>
      </c>
      <c r="AT82" s="327">
        <f>VLOOKUP($AB$82,$R$77:$Z$98,Y$5,FALSE)</f>
        <v>124.62449933244326</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462DF-396A-47D4-BEC4-011038C8E253}">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186</v>
      </c>
      <c r="V5" s="402">
        <f>'Input Sheet'!T78</f>
        <v>261</v>
      </c>
      <c r="W5" s="402">
        <f>'Input Sheet'!T79</f>
        <v>336</v>
      </c>
      <c r="X5" s="403">
        <f>'Input Sheet'!T80</f>
        <v>1719</v>
      </c>
      <c r="Y5" s="403">
        <f>'Input Sheet'!T81</f>
        <v>2747</v>
      </c>
      <c r="Z5" s="403">
        <f>'Input Sheet'!T82</f>
        <v>101</v>
      </c>
      <c r="AA5" s="404">
        <f>SUM(U5:Z5)</f>
        <v>5350</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4.7431606402616823E-2</v>
      </c>
      <c r="AZ6" s="437">
        <f t="shared" ref="AZ6:AZ13" si="1">IF(AX6="","",IFERROR(VLOOKUP($AX$4&amp;AX6,$D$8:$AC$1006,26,FALSE),""))</f>
        <v>95.492759939105838</v>
      </c>
      <c r="BA6" s="333" t="b">
        <f>IF(AX6="","")</f>
        <v>0</v>
      </c>
      <c r="BB6" s="333">
        <f t="shared" ref="BB6:BB65" si="2">VLOOKUP($AX$4&amp;AX6,$D$8:$AC$986,25,FALSE)</f>
        <v>4.7431606402616823E-2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0.14668067030728973</v>
      </c>
      <c r="AZ7" s="437">
        <f t="shared" si="1"/>
        <v>97.603651385783309</v>
      </c>
      <c r="BA7" s="333" t="b">
        <f t="shared" ref="BA7:BA17" si="5">IF(AX7="","")</f>
        <v>0</v>
      </c>
      <c r="BB7" s="333">
        <f t="shared" si="2"/>
        <v>0.14668067030728973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11.34031119</v>
      </c>
      <c r="V8" s="450">
        <f>IFERROR(V$5*I8,"")</f>
        <v>15.068303082</v>
      </c>
      <c r="W8" s="451">
        <f>IFERROR(W$5*K8,"")</f>
        <v>18.109460543999997</v>
      </c>
      <c r="X8" s="451">
        <f>IFERROR(X$5*M8,"")</f>
        <v>77.879869146000004</v>
      </c>
      <c r="Y8" s="451">
        <f>IFERROR(Y$5*O8,"")</f>
        <v>130.39726608399999</v>
      </c>
      <c r="Z8" s="451">
        <f>IFERROR(Z$5*Q8,"")</f>
        <v>0.96388420799999996</v>
      </c>
      <c r="AA8" s="452">
        <f>IFERROR(SUM(U8:Z8),"")</f>
        <v>253.75909425399999</v>
      </c>
      <c r="AB8" s="453">
        <f>IF(OR(AA8="", AA8=0), "", AA8/$AA$5)</f>
        <v>4.7431606402616823E-2</v>
      </c>
      <c r="AC8" s="454">
        <f>IF(OR(AB8="", AB8=0), "", IF(AN8&gt;0, AB8/AN8*100, ""))</f>
        <v>95.492759939105838</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7.8582239068971965E-2</v>
      </c>
      <c r="AZ8" s="437">
        <f t="shared" si="1"/>
        <v>95.823994000185635</v>
      </c>
      <c r="BA8" s="333" t="b">
        <f t="shared" si="5"/>
        <v>0</v>
      </c>
      <c r="BB8" s="333">
        <f t="shared" si="2"/>
        <v>7.8582239068971965E-2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32.242881264000005</v>
      </c>
      <c r="V9" s="459">
        <f t="shared" ref="V9:V72" si="11">IFERROR(V$5*I9,"")</f>
        <v>45.848270853000002</v>
      </c>
      <c r="W9" s="460">
        <f t="shared" ref="W9:W72" si="12">IFERROR(W$5*K9,"")</f>
        <v>50.760084143999997</v>
      </c>
      <c r="X9" s="460">
        <f t="shared" ref="X9:X72" si="13">IFERROR(X$5*M9,"")</f>
        <v>229.19959890000001</v>
      </c>
      <c r="Y9" s="460">
        <f t="shared" ref="Y9:Y72" si="14">IFERROR(Y$5*O9,"")</f>
        <v>418.43665687900005</v>
      </c>
      <c r="Z9" s="460">
        <f t="shared" ref="Z9:Z72" si="15">IFERROR(Z$5*Q9,"")</f>
        <v>8.254094104</v>
      </c>
      <c r="AA9" s="461">
        <f t="shared" ref="AA9:AA72" si="16">IFERROR(SUM(U9:Z9),"")</f>
        <v>784.74158614400005</v>
      </c>
      <c r="AB9" s="462">
        <f t="shared" ref="AB9:AB72" si="17">IF(OR(AA9="", AA9=0), "", AA9/$AA$5)</f>
        <v>0.14668067030728973</v>
      </c>
      <c r="AC9" s="454">
        <f t="shared" ref="AC9:AC72" si="18">IF(OR(AB9="", AB9=0), "", IF(AN9&gt;0, AB9/AN9*100, ""))</f>
        <v>97.603651385783309</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0.1262001522491589</v>
      </c>
      <c r="AZ9" s="437">
        <f t="shared" si="1"/>
        <v>95.205332852877419</v>
      </c>
      <c r="BA9" s="333" t="b">
        <f t="shared" si="5"/>
        <v>0</v>
      </c>
      <c r="BB9" s="333">
        <f t="shared" si="2"/>
        <v>0.1262001522491589</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15.952520453999998</v>
      </c>
      <c r="V10" s="459">
        <f t="shared" si="11"/>
        <v>22.957466562</v>
      </c>
      <c r="W10" s="460">
        <f t="shared" si="12"/>
        <v>31.022588352</v>
      </c>
      <c r="X10" s="460">
        <f t="shared" si="13"/>
        <v>132.06174868799999</v>
      </c>
      <c r="Y10" s="460">
        <f t="shared" si="14"/>
        <v>179.884138697</v>
      </c>
      <c r="Z10" s="460">
        <f t="shared" si="15"/>
        <v>38.536516266</v>
      </c>
      <c r="AA10" s="461">
        <f t="shared" si="16"/>
        <v>420.41497901899999</v>
      </c>
      <c r="AB10" s="462">
        <f t="shared" si="17"/>
        <v>7.8582239068971965E-2</v>
      </c>
      <c r="AC10" s="454">
        <f t="shared" si="18"/>
        <v>95.823994000185635</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0.19385234696785048</v>
      </c>
      <c r="AZ10" s="437">
        <f t="shared" si="1"/>
        <v>99.524049274973919</v>
      </c>
      <c r="BA10" s="333" t="b">
        <f t="shared" si="5"/>
        <v>0</v>
      </c>
      <c r="BB10" s="333">
        <f t="shared" si="2"/>
        <v>0.19385234696785048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26.640897551999998</v>
      </c>
      <c r="V11" s="459">
        <f t="shared" si="11"/>
        <v>37.898609922000006</v>
      </c>
      <c r="W11" s="460">
        <f t="shared" si="12"/>
        <v>51.637521935999999</v>
      </c>
      <c r="X11" s="460">
        <f t="shared" si="13"/>
        <v>232.87830359399999</v>
      </c>
      <c r="Y11" s="460">
        <f t="shared" si="14"/>
        <v>315.54636541500003</v>
      </c>
      <c r="Z11" s="460">
        <f t="shared" si="15"/>
        <v>10.569116114</v>
      </c>
      <c r="AA11" s="461">
        <f t="shared" si="16"/>
        <v>675.17081453300011</v>
      </c>
      <c r="AB11" s="462">
        <f t="shared" si="17"/>
        <v>0.1262001522491589</v>
      </c>
      <c r="AC11" s="454">
        <f t="shared" si="18"/>
        <v>95.205332852877419</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0.19970331100672895</v>
      </c>
      <c r="AZ11" s="437">
        <f t="shared" si="1"/>
        <v>102.99857703095235</v>
      </c>
      <c r="BA11" s="333" t="b">
        <f t="shared" si="5"/>
        <v>0</v>
      </c>
      <c r="BB11" s="333">
        <f t="shared" si="2"/>
        <v>0.19970331100672895</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36.570880854000002</v>
      </c>
      <c r="V12" s="459">
        <f t="shared" si="11"/>
        <v>52.231287375000001</v>
      </c>
      <c r="W12" s="460">
        <f t="shared" si="12"/>
        <v>67.917114384000001</v>
      </c>
      <c r="X12" s="460">
        <f t="shared" si="13"/>
        <v>324.67193751600001</v>
      </c>
      <c r="Y12" s="460">
        <f t="shared" si="14"/>
        <v>546.56761499899994</v>
      </c>
      <c r="Z12" s="460">
        <f t="shared" si="15"/>
        <v>9.1512211499999996</v>
      </c>
      <c r="AA12" s="461">
        <f t="shared" si="16"/>
        <v>1037.110056278</v>
      </c>
      <c r="AB12" s="462">
        <f t="shared" si="17"/>
        <v>0.19385234696785048</v>
      </c>
      <c r="AC12" s="454">
        <f t="shared" si="18"/>
        <v>99.524049274973919</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0.10415531501439253</v>
      </c>
      <c r="AZ12" s="437">
        <f t="shared" si="1"/>
        <v>104.7230611003661</v>
      </c>
      <c r="BA12" s="333" t="b">
        <f t="shared" si="5"/>
        <v>0</v>
      </c>
      <c r="BB12" s="333">
        <f t="shared" si="2"/>
        <v>0.10415531501439253</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33.159511770000002</v>
      </c>
      <c r="V13" s="459">
        <f t="shared" si="11"/>
        <v>46.592825553000004</v>
      </c>
      <c r="W13" s="460">
        <f t="shared" si="12"/>
        <v>61.021988495999999</v>
      </c>
      <c r="X13" s="460">
        <f t="shared" si="13"/>
        <v>337.225258188</v>
      </c>
      <c r="Y13" s="460">
        <f t="shared" si="14"/>
        <v>582.58978966500001</v>
      </c>
      <c r="Z13" s="460">
        <f t="shared" si="15"/>
        <v>7.8233402139999999</v>
      </c>
      <c r="AA13" s="461">
        <f t="shared" si="16"/>
        <v>1068.4127138859999</v>
      </c>
      <c r="AB13" s="462">
        <f t="shared" si="17"/>
        <v>0.19970331100672895</v>
      </c>
      <c r="AC13" s="454">
        <f t="shared" si="18"/>
        <v>102.99857703095235</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0.10339435901102803</v>
      </c>
      <c r="AZ13" s="437">
        <f t="shared" si="1"/>
        <v>106.19970649319073</v>
      </c>
      <c r="BA13" s="333" t="b">
        <f t="shared" si="5"/>
        <v>0</v>
      </c>
      <c r="BB13" s="333">
        <f t="shared" si="2"/>
        <v>0.10339435901102803</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16.139213118000001</v>
      </c>
      <c r="V14" s="459">
        <f t="shared" si="11"/>
        <v>21.350764133999999</v>
      </c>
      <c r="W14" s="460">
        <f t="shared" si="12"/>
        <v>29.021539343999997</v>
      </c>
      <c r="X14" s="460">
        <f t="shared" si="13"/>
        <v>188.73680050799999</v>
      </c>
      <c r="Y14" s="460">
        <f t="shared" si="14"/>
        <v>296.86843009699999</v>
      </c>
      <c r="Z14" s="460">
        <f t="shared" si="15"/>
        <v>5.1141881260000002</v>
      </c>
      <c r="AA14" s="461">
        <f t="shared" si="16"/>
        <v>557.230935327</v>
      </c>
      <c r="AB14" s="462">
        <f t="shared" si="17"/>
        <v>0.10415531501439253</v>
      </c>
      <c r="AC14" s="454">
        <f t="shared" si="18"/>
        <v>104.7230611003661</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13.953783612000001</v>
      </c>
      <c r="V15" s="468">
        <f t="shared" si="11"/>
        <v>19.052472519000002</v>
      </c>
      <c r="W15" s="469">
        <f t="shared" si="12"/>
        <v>26.509703135999999</v>
      </c>
      <c r="X15" s="469">
        <f t="shared" si="13"/>
        <v>196.34648346</v>
      </c>
      <c r="Y15" s="469">
        <f t="shared" si="14"/>
        <v>276.70973816399999</v>
      </c>
      <c r="Z15" s="469">
        <f t="shared" si="15"/>
        <v>20.587639818</v>
      </c>
      <c r="AA15" s="470">
        <f t="shared" si="16"/>
        <v>553.15982070899997</v>
      </c>
      <c r="AB15" s="471">
        <f t="shared" si="17"/>
        <v>0.10339435901102803</v>
      </c>
      <c r="AC15" s="454">
        <f t="shared" si="18"/>
        <v>106.19970649319073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144.47307474600001</v>
      </c>
      <c r="V18" s="475">
        <f t="shared" si="11"/>
        <v>207.98847504900002</v>
      </c>
      <c r="W18" s="460">
        <f t="shared" si="12"/>
        <v>279.81374534400004</v>
      </c>
      <c r="X18" s="476">
        <f t="shared" si="13"/>
        <v>1474.6682778840002</v>
      </c>
      <c r="Y18" s="476">
        <f t="shared" si="14"/>
        <v>2397.5829432830001</v>
      </c>
      <c r="Z18" s="478">
        <f t="shared" si="15"/>
        <v>86.156376127000001</v>
      </c>
      <c r="AA18" s="465">
        <f t="shared" si="16"/>
        <v>4590.6828924330002</v>
      </c>
      <c r="AB18" s="429">
        <f t="shared" si="17"/>
        <v>0.85807156867906542</v>
      </c>
      <c r="AC18" s="454">
        <f t="shared" si="18"/>
        <v>101.6132132036891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8.6553080040000001</v>
      </c>
      <c r="V19" s="475">
        <f t="shared" si="11"/>
        <v>13.404202055999999</v>
      </c>
      <c r="W19" s="460">
        <f t="shared" si="12"/>
        <v>23.253318143999998</v>
      </c>
      <c r="X19" s="476">
        <f t="shared" si="13"/>
        <v>84.795376922999992</v>
      </c>
      <c r="Y19" s="476">
        <f t="shared" si="14"/>
        <v>71.231959793000001</v>
      </c>
      <c r="Z19" s="478">
        <f t="shared" si="15"/>
        <v>2.806529925</v>
      </c>
      <c r="AA19" s="465">
        <f t="shared" si="16"/>
        <v>204.14669484500001</v>
      </c>
      <c r="AB19" s="429">
        <f t="shared" si="17"/>
        <v>3.8158260718691592E-2</v>
      </c>
      <c r="AC19" s="454">
        <f t="shared" si="18"/>
        <v>86.806509370674661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22.34454642</v>
      </c>
      <c r="V20" s="475">
        <f t="shared" si="11"/>
        <v>31.633539299999999</v>
      </c>
      <c r="W20" s="460">
        <f t="shared" si="12"/>
        <v>23.529259152000002</v>
      </c>
      <c r="X20" s="476">
        <f t="shared" si="13"/>
        <v>106.939399122</v>
      </c>
      <c r="Y20" s="476">
        <f t="shared" si="14"/>
        <v>230.682931811</v>
      </c>
      <c r="Z20" s="478">
        <f t="shared" si="15"/>
        <v>8.5461211610000003</v>
      </c>
      <c r="AA20" s="465">
        <f t="shared" si="16"/>
        <v>423.67579696600001</v>
      </c>
      <c r="AB20" s="429">
        <f t="shared" si="17"/>
        <v>7.9191737750654204E-2</v>
      </c>
      <c r="AC20" s="454">
        <f t="shared" si="18"/>
        <v>94.943363625184148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10.527070830000001</v>
      </c>
      <c r="V21" s="475">
        <f t="shared" si="11"/>
        <v>7.9737835950000004</v>
      </c>
      <c r="W21" s="460">
        <f t="shared" si="12"/>
        <v>9.403677695999999</v>
      </c>
      <c r="X21" s="476">
        <f t="shared" si="13"/>
        <v>52.596946070999998</v>
      </c>
      <c r="Y21" s="476">
        <f t="shared" si="14"/>
        <v>47.502165113000004</v>
      </c>
      <c r="Z21" s="478">
        <f t="shared" si="15"/>
        <v>3.4909726860000001</v>
      </c>
      <c r="AA21" s="465">
        <f t="shared" si="16"/>
        <v>131.49461599099999</v>
      </c>
      <c r="AB21" s="429">
        <f t="shared" si="17"/>
        <v>2.4578432895514018E-2</v>
      </c>
      <c r="AC21" s="454">
        <f t="shared" si="18"/>
        <v>87.207329040786718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153.476109006</v>
      </c>
      <c r="V23" s="475">
        <f t="shared" si="11"/>
        <v>213.41065374000001</v>
      </c>
      <c r="W23" s="460">
        <f t="shared" si="12"/>
        <v>271.48077768000002</v>
      </c>
      <c r="X23" s="476">
        <f t="shared" si="13"/>
        <v>1533.473920188</v>
      </c>
      <c r="Y23" s="476">
        <f t="shared" si="14"/>
        <v>2502.1427020209999</v>
      </c>
      <c r="Z23" s="478">
        <f t="shared" si="15"/>
        <v>86.814115094000002</v>
      </c>
      <c r="AA23" s="465">
        <f t="shared" si="16"/>
        <v>4760.7982777289999</v>
      </c>
      <c r="AB23" s="429">
        <f t="shared" si="17"/>
        <v>0.88986883695869157</v>
      </c>
      <c r="AC23" s="454">
        <f t="shared" si="18"/>
        <v>102.20322273462345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3.639471114</v>
      </c>
      <c r="V24" s="475">
        <f t="shared" si="11"/>
        <v>6.1531230240000001</v>
      </c>
      <c r="W24" s="460">
        <f t="shared" si="12"/>
        <v>6.2743201919999994</v>
      </c>
      <c r="X24" s="476">
        <f t="shared" si="13"/>
        <v>29.989579455000001</v>
      </c>
      <c r="Y24" s="476">
        <f t="shared" si="14"/>
        <v>40.745970806000003</v>
      </c>
      <c r="Z24" s="478">
        <f t="shared" si="15"/>
        <v>1.1662812389999999</v>
      </c>
      <c r="AA24" s="465">
        <f t="shared" si="16"/>
        <v>87.968745830000003</v>
      </c>
      <c r="AB24" s="429">
        <f t="shared" si="17"/>
        <v>1.6442756229906541E-2</v>
      </c>
      <c r="AC24" s="454">
        <f t="shared" si="18"/>
        <v>93.566677875119197</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16.333495511999999</v>
      </c>
      <c r="V25" s="475">
        <f t="shared" si="11"/>
        <v>25.560278099999998</v>
      </c>
      <c r="W25" s="460">
        <f t="shared" si="12"/>
        <v>34.536241824000001</v>
      </c>
      <c r="X25" s="476">
        <f t="shared" si="13"/>
        <v>118.51757578799999</v>
      </c>
      <c r="Y25" s="476">
        <f t="shared" si="14"/>
        <v>140.653457043</v>
      </c>
      <c r="Z25" s="478">
        <f t="shared" si="15"/>
        <v>7.6452965049999992</v>
      </c>
      <c r="AA25" s="465">
        <f t="shared" si="16"/>
        <v>343.24634477199999</v>
      </c>
      <c r="AB25" s="429">
        <f t="shared" si="17"/>
        <v>6.4158195284485978E-2</v>
      </c>
      <c r="AC25" s="454">
        <f t="shared" si="18"/>
        <v>87.70844407403159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10.76606688</v>
      </c>
      <c r="V26" s="475">
        <f t="shared" si="11"/>
        <v>13.898119239</v>
      </c>
      <c r="W26" s="460">
        <f t="shared" si="12"/>
        <v>20.481440784</v>
      </c>
      <c r="X26" s="476">
        <f t="shared" si="13"/>
        <v>27.029951369999999</v>
      </c>
      <c r="Y26" s="476">
        <f t="shared" si="14"/>
        <v>45.779043434999998</v>
      </c>
      <c r="Z26" s="478">
        <f t="shared" si="15"/>
        <v>5.000359005</v>
      </c>
      <c r="AA26" s="465">
        <f t="shared" si="16"/>
        <v>122.954980713</v>
      </c>
      <c r="AB26" s="429">
        <f t="shared" si="17"/>
        <v>2.2982239385607475E-2</v>
      </c>
      <c r="AC26" s="454">
        <f t="shared" si="18"/>
        <v>72.985319623023528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1.784857302</v>
      </c>
      <c r="V27" s="475">
        <f t="shared" si="11"/>
        <v>1.9778256359999999</v>
      </c>
      <c r="W27" s="460">
        <f t="shared" si="12"/>
        <v>3.2272198559999996</v>
      </c>
      <c r="X27" s="476">
        <f t="shared" si="13"/>
        <v>9.98897148</v>
      </c>
      <c r="Y27" s="476">
        <f t="shared" si="14"/>
        <v>17.678826695000001</v>
      </c>
      <c r="Z27" s="478">
        <f t="shared" si="15"/>
        <v>0.373948157</v>
      </c>
      <c r="AA27" s="465">
        <f t="shared" si="16"/>
        <v>35.031649126000005</v>
      </c>
      <c r="AB27" s="429">
        <f t="shared" si="17"/>
        <v>6.5479717992523376E-3</v>
      </c>
      <c r="AC27" s="454">
        <f t="shared" si="18"/>
        <v>92.189140766022575</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149.193827658</v>
      </c>
      <c r="V29" s="475">
        <f t="shared" si="11"/>
        <v>202.23252720900001</v>
      </c>
      <c r="W29" s="460">
        <f t="shared" si="12"/>
        <v>254.48566651199999</v>
      </c>
      <c r="X29" s="476">
        <f t="shared" si="13"/>
        <v>1449.906746418</v>
      </c>
      <c r="Y29" s="476">
        <f t="shared" si="14"/>
        <v>2386.8929872889998</v>
      </c>
      <c r="Z29" s="478">
        <f t="shared" si="15"/>
        <v>77.970878294000002</v>
      </c>
      <c r="AA29" s="484">
        <f t="shared" si="16"/>
        <v>4520.68263338</v>
      </c>
      <c r="AB29" s="485">
        <f t="shared" si="17"/>
        <v>0.84498740810841122</v>
      </c>
      <c r="AC29" s="454">
        <f t="shared" si="18"/>
        <v>102.23569904088205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5.6438400360000003</v>
      </c>
      <c r="V30" s="475">
        <f t="shared" si="11"/>
        <v>8.5914320039999996</v>
      </c>
      <c r="W30" s="460">
        <f t="shared" si="12"/>
        <v>9.8151869759999997</v>
      </c>
      <c r="X30" s="476">
        <f t="shared" si="13"/>
        <v>52.124221071000001</v>
      </c>
      <c r="Y30" s="476">
        <f t="shared" si="14"/>
        <v>61.915014833000001</v>
      </c>
      <c r="Z30" s="478">
        <f t="shared" si="15"/>
        <v>4.9420583709999999</v>
      </c>
      <c r="AA30" s="484">
        <f t="shared" si="16"/>
        <v>143.031753291</v>
      </c>
      <c r="AB30" s="429">
        <f t="shared" si="17"/>
        <v>2.6734907157196262E-2</v>
      </c>
      <c r="AC30" s="454">
        <f t="shared" si="18"/>
        <v>95.080184067466234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9.5636218920000005</v>
      </c>
      <c r="V31" s="475">
        <f t="shared" si="11"/>
        <v>16.957562804999998</v>
      </c>
      <c r="W31" s="460">
        <f t="shared" si="12"/>
        <v>21.116720351999998</v>
      </c>
      <c r="X31" s="476">
        <f t="shared" si="13"/>
        <v>71.428037552999996</v>
      </c>
      <c r="Y31" s="476">
        <f t="shared" si="14"/>
        <v>87.121931846999999</v>
      </c>
      <c r="Z31" s="478">
        <f t="shared" si="15"/>
        <v>6.8460344189999995</v>
      </c>
      <c r="AA31" s="484">
        <f t="shared" si="16"/>
        <v>213.033908868</v>
      </c>
      <c r="AB31" s="429">
        <f t="shared" si="17"/>
        <v>3.981942221831776E-2</v>
      </c>
      <c r="AC31" s="454">
        <f t="shared" si="18"/>
        <v>87.695646787962318</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5.0038584899999998</v>
      </c>
      <c r="V32" s="475">
        <f t="shared" si="11"/>
        <v>5.5272272759999996</v>
      </c>
      <c r="W32" s="460">
        <f t="shared" si="12"/>
        <v>9.7707681120000007</v>
      </c>
      <c r="X32" s="476">
        <f t="shared" si="13"/>
        <v>16.001299466999999</v>
      </c>
      <c r="Y32" s="476">
        <f t="shared" si="14"/>
        <v>31.408637612</v>
      </c>
      <c r="Z32" s="478">
        <f t="shared" si="15"/>
        <v>1.6105857939999999</v>
      </c>
      <c r="AA32" s="484">
        <f t="shared" si="16"/>
        <v>69.322376751000007</v>
      </c>
      <c r="AB32" s="429">
        <f t="shared" si="17"/>
        <v>1.2957453598317759E-2</v>
      </c>
      <c r="AC32" s="454">
        <f t="shared" si="18"/>
        <v>80.771304870799256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0.64597614000000003</v>
      </c>
      <c r="V33" s="475">
        <f t="shared" si="11"/>
        <v>0.78344865899999994</v>
      </c>
      <c r="W33" s="460">
        <f t="shared" si="12"/>
        <v>4.4802058559999995</v>
      </c>
      <c r="X33" s="476">
        <f t="shared" si="13"/>
        <v>22.41483174</v>
      </c>
      <c r="Y33" s="476">
        <f t="shared" si="14"/>
        <v>37.126018158000001</v>
      </c>
      <c r="Z33" s="478">
        <f t="shared" si="15"/>
        <v>2.5132877370000002</v>
      </c>
      <c r="AA33" s="484">
        <f t="shared" si="16"/>
        <v>67.963768290000004</v>
      </c>
      <c r="AB33" s="429">
        <f t="shared" si="17"/>
        <v>1.2703508091588786E-2</v>
      </c>
      <c r="AC33" s="454">
        <f t="shared" si="18"/>
        <v>111.95742540634217</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58.991012837999996</v>
      </c>
      <c r="V35" s="475">
        <f t="shared" si="11"/>
        <v>83.208374352000007</v>
      </c>
      <c r="W35" s="460">
        <f t="shared" si="12"/>
        <v>111.63505180799999</v>
      </c>
      <c r="X35" s="476">
        <f t="shared" si="13"/>
        <v>653.47492769999997</v>
      </c>
      <c r="Y35" s="476">
        <f t="shared" si="14"/>
        <v>1111.3443732840001</v>
      </c>
      <c r="Z35" s="478">
        <f t="shared" si="15"/>
        <v>43.805275094999999</v>
      </c>
      <c r="AA35" s="484">
        <f t="shared" si="16"/>
        <v>2062.459015077</v>
      </c>
      <c r="AB35" s="429">
        <f t="shared" si="17"/>
        <v>0.38550635795831778</v>
      </c>
      <c r="AC35" s="454">
        <f t="shared" si="18"/>
        <v>104.43182110800791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0.83043606000000003</v>
      </c>
      <c r="V36" s="475">
        <f t="shared" si="11"/>
        <v>0.27303001199999999</v>
      </c>
      <c r="W36" s="460">
        <f t="shared" si="12"/>
        <v>0.87602760000000002</v>
      </c>
      <c r="X36" s="476">
        <f t="shared" si="13"/>
        <v>8.0236112759999987</v>
      </c>
      <c r="Y36" s="476">
        <f t="shared" si="14"/>
        <v>18.406342174999999</v>
      </c>
      <c r="Z36" s="478">
        <f t="shared" si="15"/>
        <v>0.15879321000000002</v>
      </c>
      <c r="AA36" s="465">
        <f t="shared" si="16"/>
        <v>28.568240332999999</v>
      </c>
      <c r="AB36" s="429">
        <f t="shared" si="17"/>
        <v>5.3398580061682242E-3</v>
      </c>
      <c r="AC36" s="454">
        <f t="shared" si="18"/>
        <v>117.0660759939389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0.52152763199999996</v>
      </c>
      <c r="V37" s="475">
        <f t="shared" si="11"/>
        <v>0.888317676</v>
      </c>
      <c r="W37" s="460">
        <f t="shared" si="12"/>
        <v>1.4320148640000001</v>
      </c>
      <c r="X37" s="476">
        <f t="shared" si="13"/>
        <v>4.333843098</v>
      </c>
      <c r="Y37" s="476">
        <f t="shared" si="14"/>
        <v>10.024588641999999</v>
      </c>
      <c r="Z37" s="478">
        <f t="shared" si="15"/>
        <v>0.13829354299999999</v>
      </c>
      <c r="AA37" s="465">
        <f t="shared" si="16"/>
        <v>17.338585454999997</v>
      </c>
      <c r="AB37" s="429">
        <f t="shared" si="17"/>
        <v>3.2408570943925226E-3</v>
      </c>
      <c r="AC37" s="454">
        <f t="shared" si="18"/>
        <v>99.129303271552473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19.502983686</v>
      </c>
      <c r="V38" s="475">
        <f t="shared" si="11"/>
        <v>26.865701963999999</v>
      </c>
      <c r="W38" s="460">
        <f t="shared" si="12"/>
        <v>24.580035647999999</v>
      </c>
      <c r="X38" s="476">
        <f t="shared" si="13"/>
        <v>63.558845766000005</v>
      </c>
      <c r="Y38" s="476">
        <f t="shared" si="14"/>
        <v>39.425468676999998</v>
      </c>
      <c r="Z38" s="478">
        <f t="shared" si="15"/>
        <v>0.91260165999999987</v>
      </c>
      <c r="AA38" s="465">
        <f t="shared" si="16"/>
        <v>174.845637401</v>
      </c>
      <c r="AB38" s="429">
        <f t="shared" si="17"/>
        <v>3.2681427551588788E-2</v>
      </c>
      <c r="AC38" s="454">
        <f t="shared" si="18"/>
        <v>67.709344201223004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1.4106660360000001</v>
      </c>
      <c r="V39" s="475">
        <f t="shared" si="11"/>
        <v>3.1168988010000001</v>
      </c>
      <c r="W39" s="460">
        <f t="shared" si="12"/>
        <v>9.7523173439999997</v>
      </c>
      <c r="X39" s="476">
        <f t="shared" si="13"/>
        <v>26.227800648000002</v>
      </c>
      <c r="Y39" s="476">
        <f t="shared" si="14"/>
        <v>49.908284389000002</v>
      </c>
      <c r="Z39" s="478">
        <f t="shared" si="15"/>
        <v>0.31204232799999998</v>
      </c>
      <c r="AA39" s="465">
        <f t="shared" si="16"/>
        <v>90.72800954600001</v>
      </c>
      <c r="AB39" s="429">
        <f t="shared" si="17"/>
        <v>1.6958506457196265E-2</v>
      </c>
      <c r="AC39" s="454">
        <f t="shared" si="18"/>
        <v>100.01334317116289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0.59522176199999999</v>
      </c>
      <c r="V40" s="475">
        <f t="shared" si="11"/>
        <v>0.90493972199999995</v>
      </c>
      <c r="W40" s="460">
        <f t="shared" si="12"/>
        <v>2.8776219359999997</v>
      </c>
      <c r="X40" s="476">
        <f t="shared" si="13"/>
        <v>11.097955106999999</v>
      </c>
      <c r="Y40" s="476">
        <f t="shared" si="14"/>
        <v>19.628119870999999</v>
      </c>
      <c r="Z40" s="478">
        <f t="shared" si="15"/>
        <v>0.651481007</v>
      </c>
      <c r="AA40" s="465">
        <f t="shared" si="16"/>
        <v>35.755339405000001</v>
      </c>
      <c r="AB40" s="429">
        <f t="shared" si="17"/>
        <v>6.6832410102803741E-3</v>
      </c>
      <c r="AC40" s="454">
        <f t="shared" si="18"/>
        <v>105.41509289587863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2.0563994459999999</v>
      </c>
      <c r="V41" s="475">
        <f t="shared" si="11"/>
        <v>2.5584676379999998</v>
      </c>
      <c r="W41" s="460">
        <f t="shared" si="12"/>
        <v>5.4501877919999995</v>
      </c>
      <c r="X41" s="476">
        <f t="shared" si="13"/>
        <v>10.793157498000001</v>
      </c>
      <c r="Y41" s="476">
        <f t="shared" si="14"/>
        <v>20.100422568999999</v>
      </c>
      <c r="Z41" s="478">
        <f t="shared" si="15"/>
        <v>0.23083933800000001</v>
      </c>
      <c r="AA41" s="465">
        <f t="shared" si="16"/>
        <v>41.189474281000003</v>
      </c>
      <c r="AB41" s="429">
        <f t="shared" si="17"/>
        <v>7.6989671553271029E-3</v>
      </c>
      <c r="AC41" s="454">
        <f t="shared" si="18"/>
        <v>86.734977430392789</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102.09175254</v>
      </c>
      <c r="V42" s="475">
        <f t="shared" si="11"/>
        <v>143.18426983500001</v>
      </c>
      <c r="W42" s="460">
        <f t="shared" si="12"/>
        <v>179.39674300800002</v>
      </c>
      <c r="X42" s="476">
        <f t="shared" si="13"/>
        <v>941.489860626</v>
      </c>
      <c r="Y42" s="476">
        <f t="shared" si="14"/>
        <v>1478.1624003929999</v>
      </c>
      <c r="Z42" s="478">
        <f t="shared" si="15"/>
        <v>54.790673919999996</v>
      </c>
      <c r="AA42" s="465">
        <f t="shared" si="16"/>
        <v>2899.1157003219996</v>
      </c>
      <c r="AB42" s="429">
        <f t="shared" si="17"/>
        <v>0.5418907851069158</v>
      </c>
      <c r="AC42" s="454">
        <f t="shared" si="18"/>
        <v>99.872423906639014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16.078672164</v>
      </c>
      <c r="V45" s="475">
        <f t="shared" si="11"/>
        <v>25.928304542999999</v>
      </c>
      <c r="W45" s="460">
        <f t="shared" si="12"/>
        <v>48.208298208000002</v>
      </c>
      <c r="X45" s="476">
        <f t="shared" si="13"/>
        <v>580.64094927000008</v>
      </c>
      <c r="Y45" s="476">
        <f t="shared" si="14"/>
        <v>1211.8181123659999</v>
      </c>
      <c r="Z45" s="478">
        <f t="shared" si="15"/>
        <v>28.939237503999998</v>
      </c>
      <c r="AA45" s="465">
        <f t="shared" si="16"/>
        <v>1911.6135740550001</v>
      </c>
      <c r="AB45" s="429">
        <f t="shared" si="17"/>
        <v>0.35731094842149536</v>
      </c>
      <c r="AC45" s="454">
        <f t="shared" si="18"/>
        <v>122.29914735241434</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57.940317438000001</v>
      </c>
      <c r="V46" s="475">
        <f t="shared" si="11"/>
        <v>54.922843350000001</v>
      </c>
      <c r="W46" s="460">
        <f t="shared" si="12"/>
        <v>77.494037375999994</v>
      </c>
      <c r="X46" s="476">
        <f t="shared" si="13"/>
        <v>285.834255939</v>
      </c>
      <c r="Y46" s="476">
        <f t="shared" si="14"/>
        <v>286.26084289800002</v>
      </c>
      <c r="Z46" s="478">
        <f t="shared" si="15"/>
        <v>32.608534376000001</v>
      </c>
      <c r="AA46" s="465">
        <f t="shared" si="16"/>
        <v>795.060831377</v>
      </c>
      <c r="AB46" s="429">
        <f t="shared" si="17"/>
        <v>0.14860950119196262</v>
      </c>
      <c r="AC46" s="454">
        <f t="shared" si="18"/>
        <v>84.572713700205341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57.924518597999999</v>
      </c>
      <c r="V47" s="450">
        <f t="shared" si="11"/>
        <v>86.091633782999992</v>
      </c>
      <c r="W47" s="451">
        <f t="shared" si="12"/>
        <v>114.16115692800001</v>
      </c>
      <c r="X47" s="456">
        <f t="shared" si="13"/>
        <v>596.68128035100005</v>
      </c>
      <c r="Y47" s="456">
        <f t="shared" si="14"/>
        <v>874.75641885099992</v>
      </c>
      <c r="Z47" s="487">
        <f t="shared" si="15"/>
        <v>23.923976858</v>
      </c>
      <c r="AA47" s="457">
        <f t="shared" si="16"/>
        <v>1753.5389853689999</v>
      </c>
      <c r="AB47" s="453">
        <f t="shared" si="17"/>
        <v>0.32776429633065418</v>
      </c>
      <c r="AC47" s="454">
        <f t="shared" si="18"/>
        <v>99.528805784202063</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54.056491800000003</v>
      </c>
      <c r="V48" s="459">
        <f t="shared" si="11"/>
        <v>94.057218324000004</v>
      </c>
      <c r="W48" s="460">
        <f t="shared" si="12"/>
        <v>96.136507824000006</v>
      </c>
      <c r="X48" s="464">
        <f t="shared" si="13"/>
        <v>255.84351615900002</v>
      </c>
      <c r="Y48" s="464">
        <f t="shared" si="14"/>
        <v>374.16462863200002</v>
      </c>
      <c r="Z48" s="478">
        <f t="shared" si="15"/>
        <v>15.528251261999999</v>
      </c>
      <c r="AA48" s="465">
        <f t="shared" si="16"/>
        <v>889.78661400100009</v>
      </c>
      <c r="AB48" s="462">
        <f t="shared" si="17"/>
        <v>0.16631525495345795</v>
      </c>
      <c r="AC48" s="454">
        <f t="shared" si="18"/>
        <v>82.007665180322178</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14.413055556000002</v>
      </c>
      <c r="V49" s="459">
        <f t="shared" si="11"/>
        <v>12.249860391</v>
      </c>
      <c r="W49" s="460">
        <f t="shared" si="12"/>
        <v>23.133959184000002</v>
      </c>
      <c r="X49" s="464">
        <f t="shared" si="13"/>
        <v>211.80859794899999</v>
      </c>
      <c r="Y49" s="464">
        <f t="shared" si="14"/>
        <v>151.42456216400001</v>
      </c>
      <c r="Z49" s="478">
        <f t="shared" si="15"/>
        <v>8.5659568539999995</v>
      </c>
      <c r="AA49" s="465">
        <f t="shared" si="16"/>
        <v>421.59599209800001</v>
      </c>
      <c r="AB49" s="462">
        <f t="shared" si="17"/>
        <v>7.8802989177196262E-2</v>
      </c>
      <c r="AC49" s="454">
        <f t="shared" si="18"/>
        <v>100.49606333579892</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38.16903954</v>
      </c>
      <c r="V51" s="468">
        <f t="shared" si="11"/>
        <v>75.370638834000005</v>
      </c>
      <c r="W51" s="469">
        <f t="shared" si="12"/>
        <v>119.625401952</v>
      </c>
      <c r="X51" s="473">
        <f t="shared" si="13"/>
        <v>819.559108917</v>
      </c>
      <c r="Y51" s="473">
        <f t="shared" si="14"/>
        <v>1405.4899055589999</v>
      </c>
      <c r="Z51" s="488">
        <f t="shared" si="15"/>
        <v>29.105017389000004</v>
      </c>
      <c r="AA51" s="489">
        <f t="shared" si="16"/>
        <v>2487.3191121909995</v>
      </c>
      <c r="AB51" s="490">
        <f t="shared" si="17"/>
        <v>0.46491946022261671</v>
      </c>
      <c r="AC51" s="454">
        <f t="shared" si="18"/>
        <v>110.51334235110808</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31.341659742000001</v>
      </c>
      <c r="V52" s="475">
        <f t="shared" si="11"/>
        <v>63.247569372000001</v>
      </c>
      <c r="W52" s="460">
        <f t="shared" si="12"/>
        <v>91.277326560000006</v>
      </c>
      <c r="X52" s="476">
        <f t="shared" si="13"/>
        <v>494.73239607900001</v>
      </c>
      <c r="Y52" s="476">
        <f t="shared" si="14"/>
        <v>842.14440844300009</v>
      </c>
      <c r="Z52" s="478">
        <f t="shared" si="15"/>
        <v>27.193110921999999</v>
      </c>
      <c r="AA52" s="465">
        <f t="shared" si="16"/>
        <v>1549.9364711180001</v>
      </c>
      <c r="AB52" s="429">
        <f t="shared" si="17"/>
        <v>0.28970775161084111</v>
      </c>
      <c r="AC52" s="454">
        <f t="shared" si="18"/>
        <v>105.32275612106525</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5.3837677680000002</v>
      </c>
      <c r="V53" s="450">
        <f t="shared" si="11"/>
        <v>7.1324200800000002</v>
      </c>
      <c r="W53" s="451">
        <f t="shared" si="12"/>
        <v>11.039730575999998</v>
      </c>
      <c r="X53" s="456">
        <f t="shared" si="13"/>
        <v>42.938808173999995</v>
      </c>
      <c r="Y53" s="456">
        <f t="shared" si="14"/>
        <v>60.001754055999996</v>
      </c>
      <c r="Z53" s="487">
        <f t="shared" si="15"/>
        <v>7.1124230299999995</v>
      </c>
      <c r="AA53" s="457">
        <f t="shared" si="16"/>
        <v>133.60890368399998</v>
      </c>
      <c r="AB53" s="453">
        <f t="shared" si="17"/>
        <v>2.4973626856822428E-2</v>
      </c>
      <c r="AC53" s="454">
        <f t="shared" si="18"/>
        <v>94.603673107679654</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28.205534946000004</v>
      </c>
      <c r="V54" s="459">
        <f t="shared" si="11"/>
        <v>48.716987103000001</v>
      </c>
      <c r="W54" s="460">
        <f t="shared" si="12"/>
        <v>74.44760870399999</v>
      </c>
      <c r="X54" s="464">
        <f t="shared" si="13"/>
        <v>293.95025658899999</v>
      </c>
      <c r="Y54" s="464">
        <f t="shared" si="14"/>
        <v>344.17237718400003</v>
      </c>
      <c r="Z54" s="478">
        <f t="shared" si="15"/>
        <v>26.101964693999999</v>
      </c>
      <c r="AA54" s="465">
        <f t="shared" si="16"/>
        <v>815.59472921999998</v>
      </c>
      <c r="AB54" s="462">
        <f t="shared" si="17"/>
        <v>0.15244761293831774</v>
      </c>
      <c r="AC54" s="454">
        <f t="shared" si="18"/>
        <v>92.802392466035357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82.899998003999997</v>
      </c>
      <c r="V55" s="459">
        <f t="shared" si="11"/>
        <v>66.532384610999998</v>
      </c>
      <c r="W55" s="460">
        <f t="shared" si="12"/>
        <v>39.609931871999997</v>
      </c>
      <c r="X55" s="464">
        <f t="shared" si="13"/>
        <v>67.819430241000006</v>
      </c>
      <c r="Y55" s="464">
        <f t="shared" si="14"/>
        <v>95.191554757999995</v>
      </c>
      <c r="Z55" s="478">
        <f t="shared" si="15"/>
        <v>11.487483864</v>
      </c>
      <c r="AA55" s="465">
        <f t="shared" si="16"/>
        <v>363.54078335000003</v>
      </c>
      <c r="AB55" s="462">
        <f t="shared" si="17"/>
        <v>6.7951548289719638E-2</v>
      </c>
      <c r="AC55" s="454">
        <f t="shared" si="18"/>
        <v>59.83061363947828</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37.344866100000004</v>
      </c>
      <c r="V57" s="468">
        <f t="shared" si="11"/>
        <v>29.082882347999998</v>
      </c>
      <c r="W57" s="469">
        <f t="shared" si="12"/>
        <v>41.279131488000004</v>
      </c>
      <c r="X57" s="473">
        <f t="shared" si="13"/>
        <v>130.70631718799999</v>
      </c>
      <c r="Y57" s="473">
        <f t="shared" si="14"/>
        <v>124.51308769799999</v>
      </c>
      <c r="Z57" s="488">
        <f t="shared" si="15"/>
        <v>19.007083444999999</v>
      </c>
      <c r="AA57" s="474">
        <f t="shared" si="16"/>
        <v>381.93336826699993</v>
      </c>
      <c r="AB57" s="490">
        <f t="shared" si="17"/>
        <v>7.1389414629345782E-2</v>
      </c>
      <c r="AC57" s="454">
        <f t="shared" si="18"/>
        <v>79.389164924671107</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57.583599383999996</v>
      </c>
      <c r="V58" s="475">
        <f t="shared" si="11"/>
        <v>83.376330201000002</v>
      </c>
      <c r="W58" s="460">
        <f t="shared" si="12"/>
        <v>106.167788496</v>
      </c>
      <c r="X58" s="476">
        <f t="shared" si="13"/>
        <v>357.80431310099999</v>
      </c>
      <c r="Y58" s="476">
        <f t="shared" si="14"/>
        <v>363.89843309899999</v>
      </c>
      <c r="Z58" s="478">
        <f t="shared" si="15"/>
        <v>19.656918050999998</v>
      </c>
      <c r="AA58" s="465">
        <f t="shared" si="16"/>
        <v>988.48738233199992</v>
      </c>
      <c r="AB58" s="429">
        <f t="shared" si="17"/>
        <v>0.18476399669757007</v>
      </c>
      <c r="AC58" s="454">
        <f t="shared" si="18"/>
        <v>83.750704514025898</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77.09431639200001</v>
      </c>
      <c r="V59" s="475">
        <f t="shared" si="11"/>
        <v>116.921414709</v>
      </c>
      <c r="W59" s="460">
        <f t="shared" si="12"/>
        <v>148.231312992</v>
      </c>
      <c r="X59" s="476">
        <f t="shared" si="13"/>
        <v>817.98558101099991</v>
      </c>
      <c r="Y59" s="476">
        <f t="shared" si="14"/>
        <v>1098.522330493</v>
      </c>
      <c r="Z59" s="478">
        <f t="shared" si="15"/>
        <v>28.167253800999998</v>
      </c>
      <c r="AA59" s="465">
        <f t="shared" si="16"/>
        <v>2286.9222093979997</v>
      </c>
      <c r="AB59" s="429">
        <f t="shared" si="17"/>
        <v>0.4274620952145794</v>
      </c>
      <c r="AC59" s="454">
        <f t="shared" si="18"/>
        <v>98.692130095294743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10.753907316000001</v>
      </c>
      <c r="V60" s="475">
        <f t="shared" si="11"/>
        <v>25.655583816</v>
      </c>
      <c r="W60" s="460">
        <f t="shared" si="12"/>
        <v>29.656340783999998</v>
      </c>
      <c r="X60" s="476">
        <f t="shared" si="13"/>
        <v>344.59082251199999</v>
      </c>
      <c r="Y60" s="476">
        <f t="shared" si="14"/>
        <v>891.20145521900008</v>
      </c>
      <c r="Z60" s="478">
        <f t="shared" si="15"/>
        <v>22.260021654000003</v>
      </c>
      <c r="AA60" s="465">
        <f t="shared" si="16"/>
        <v>1324.1181313009999</v>
      </c>
      <c r="AB60" s="429">
        <f t="shared" si="17"/>
        <v>0.24749871613102803</v>
      </c>
      <c r="AC60" s="454">
        <f t="shared" si="18"/>
        <v>123.10098296325009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3.2233109939999998</v>
      </c>
      <c r="V61" s="475">
        <f t="shared" si="11"/>
        <v>5.9637889260000003</v>
      </c>
      <c r="W61" s="460">
        <f t="shared" si="12"/>
        <v>10.66542624</v>
      </c>
      <c r="X61" s="476">
        <f t="shared" si="13"/>
        <v>67.912967906999995</v>
      </c>
      <c r="Y61" s="476">
        <f t="shared" si="14"/>
        <v>268.86469349099997</v>
      </c>
      <c r="Z61" s="478">
        <f t="shared" si="15"/>
        <v>11.908723049000001</v>
      </c>
      <c r="AA61" s="465">
        <f t="shared" si="16"/>
        <v>368.53891060699999</v>
      </c>
      <c r="AB61" s="429">
        <f t="shared" si="17"/>
        <v>6.8885777683551405E-2</v>
      </c>
      <c r="AC61" s="454">
        <f t="shared" si="18"/>
        <v>124.60228541267836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73.778336105999998</v>
      </c>
      <c r="V63" s="475">
        <f t="shared" si="11"/>
        <v>31.707446931</v>
      </c>
      <c r="W63" s="460">
        <f t="shared" si="12"/>
        <v>14.238928703999999</v>
      </c>
      <c r="X63" s="476">
        <f t="shared" si="13"/>
        <v>11.809026333</v>
      </c>
      <c r="Y63" s="476">
        <f t="shared" si="14"/>
        <v>5.1959697289999998</v>
      </c>
      <c r="Z63" s="478">
        <f t="shared" si="15"/>
        <v>6.3836107670000004</v>
      </c>
      <c r="AA63" s="465">
        <f t="shared" si="16"/>
        <v>143.11331857000002</v>
      </c>
      <c r="AB63" s="429">
        <f t="shared" si="17"/>
        <v>2.6750153003738321E-2</v>
      </c>
      <c r="AC63" s="454">
        <f t="shared" si="18"/>
        <v>43.888060703596679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73.594244279999998</v>
      </c>
      <c r="V64" s="475">
        <f t="shared" si="11"/>
        <v>82.711436093999993</v>
      </c>
      <c r="W64" s="460">
        <f t="shared" si="12"/>
        <v>55.356333984000003</v>
      </c>
      <c r="X64" s="476">
        <f t="shared" si="13"/>
        <v>63.133432802999998</v>
      </c>
      <c r="Y64" s="476">
        <f t="shared" si="14"/>
        <v>19.736925794000001</v>
      </c>
      <c r="Z64" s="478">
        <f t="shared" si="15"/>
        <v>12.132888004</v>
      </c>
      <c r="AA64" s="465">
        <f t="shared" si="16"/>
        <v>306.66526095899997</v>
      </c>
      <c r="AB64" s="429">
        <f t="shared" si="17"/>
        <v>5.7320609525046723E-2</v>
      </c>
      <c r="AC64" s="454">
        <f t="shared" si="18"/>
        <v>50.683398422336857</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27.284531579999999</v>
      </c>
      <c r="V65" s="450">
        <f t="shared" si="11"/>
        <v>84.10372336799999</v>
      </c>
      <c r="W65" s="451">
        <f t="shared" si="12"/>
        <v>108.186662304</v>
      </c>
      <c r="X65" s="456">
        <f t="shared" si="13"/>
        <v>359.81497926899999</v>
      </c>
      <c r="Y65" s="456">
        <f t="shared" si="14"/>
        <v>136.49111473899998</v>
      </c>
      <c r="Z65" s="487">
        <f t="shared" si="15"/>
        <v>15.213936838</v>
      </c>
      <c r="AA65" s="457">
        <f t="shared" si="16"/>
        <v>731.09494809799992</v>
      </c>
      <c r="AB65" s="453">
        <f t="shared" si="17"/>
        <v>0.13665326132672895</v>
      </c>
      <c r="AC65" s="454">
        <f t="shared" si="18"/>
        <v>76.617852693817696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11.187118056000001</v>
      </c>
      <c r="V66" s="459">
        <f t="shared" si="11"/>
        <v>61.152925617000001</v>
      </c>
      <c r="W66" s="460">
        <f t="shared" si="12"/>
        <v>144.84547761599998</v>
      </c>
      <c r="X66" s="464">
        <f t="shared" si="13"/>
        <v>1071.2977407450001</v>
      </c>
      <c r="Y66" s="464">
        <f t="shared" si="14"/>
        <v>1324.39034268</v>
      </c>
      <c r="Z66" s="478">
        <f t="shared" si="15"/>
        <v>42.973581909000004</v>
      </c>
      <c r="AA66" s="465">
        <f t="shared" si="16"/>
        <v>2655.8471866230002</v>
      </c>
      <c r="AB66" s="462">
        <f t="shared" si="17"/>
        <v>0.49642003488280378</v>
      </c>
      <c r="AC66" s="454">
        <f t="shared" si="18"/>
        <v>111.24615912866851</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0.134528592</v>
      </c>
      <c r="V67" s="459">
        <f t="shared" si="11"/>
        <v>1.208776608</v>
      </c>
      <c r="W67" s="460">
        <f t="shared" si="12"/>
        <v>12.065167632000001</v>
      </c>
      <c r="X67" s="464">
        <f t="shared" si="13"/>
        <v>178.59129173100001</v>
      </c>
      <c r="Y67" s="464">
        <f t="shared" si="14"/>
        <v>789.26374643899999</v>
      </c>
      <c r="Z67" s="478">
        <f t="shared" si="15"/>
        <v>15.455587721000001</v>
      </c>
      <c r="AA67" s="465">
        <f t="shared" si="16"/>
        <v>996.719098723</v>
      </c>
      <c r="AB67" s="462">
        <f t="shared" si="17"/>
        <v>0.18630263527532712</v>
      </c>
      <c r="AC67" s="454">
        <f t="shared" si="18"/>
        <v>137.50711419179962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5.1861743999999994E-2</v>
      </c>
      <c r="W68" s="460">
        <f t="shared" si="12"/>
        <v>0.310990512</v>
      </c>
      <c r="X68" s="464">
        <f t="shared" si="13"/>
        <v>9.6325179209999998</v>
      </c>
      <c r="Y68" s="464">
        <f t="shared" si="14"/>
        <v>130.01554021699999</v>
      </c>
      <c r="Z68" s="478">
        <f t="shared" si="15"/>
        <v>1.8727943180000002</v>
      </c>
      <c r="AA68" s="465">
        <f t="shared" si="16"/>
        <v>141.883704712</v>
      </c>
      <c r="AB68" s="462">
        <f t="shared" si="17"/>
        <v>2.6520318637757008E-2</v>
      </c>
      <c r="AC68" s="454">
        <f t="shared" si="18"/>
        <v>146.70302195724253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2.1241386000000001E-2</v>
      </c>
      <c r="V69" s="459">
        <f t="shared" si="11"/>
        <v>6.3829898999999996E-2</v>
      </c>
      <c r="W69" s="460">
        <f t="shared" si="12"/>
        <v>0.99643924799999994</v>
      </c>
      <c r="X69" s="464">
        <f t="shared" si="13"/>
        <v>24.721011197999999</v>
      </c>
      <c r="Y69" s="464">
        <f t="shared" si="14"/>
        <v>341.90636314899996</v>
      </c>
      <c r="Z69" s="478">
        <f t="shared" si="15"/>
        <v>6.9676004430000003</v>
      </c>
      <c r="AA69" s="465">
        <f t="shared" si="16"/>
        <v>374.67648532299995</v>
      </c>
      <c r="AB69" s="462">
        <f t="shared" si="17"/>
        <v>7.0032987910841116E-2</v>
      </c>
      <c r="AC69" s="454">
        <f t="shared" si="18"/>
        <v>146.51950617384978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43.969622520000001</v>
      </c>
      <c r="V71" s="468">
        <f t="shared" si="11"/>
        <v>62.824468014000004</v>
      </c>
      <c r="W71" s="469">
        <f t="shared" si="12"/>
        <v>79.724672159999997</v>
      </c>
      <c r="X71" s="473">
        <f t="shared" si="13"/>
        <v>373.43285945100001</v>
      </c>
      <c r="Y71" s="473">
        <f t="shared" si="14"/>
        <v>546.95324160600001</v>
      </c>
      <c r="Z71" s="488">
        <f t="shared" si="15"/>
        <v>42.848484824000003</v>
      </c>
      <c r="AA71" s="474">
        <f t="shared" si="16"/>
        <v>1149.753348575</v>
      </c>
      <c r="AB71" s="471">
        <f t="shared" si="17"/>
        <v>0.21490716795794393</v>
      </c>
      <c r="AC71" s="454">
        <f t="shared" si="18"/>
        <v>96.931329317054065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47.753497338000003</v>
      </c>
      <c r="V74" s="475">
        <f t="shared" si="41"/>
        <v>45.579515238000006</v>
      </c>
      <c r="W74" s="460">
        <f t="shared" si="42"/>
        <v>57.808432080000003</v>
      </c>
      <c r="X74" s="476">
        <f t="shared" si="43"/>
        <v>253.50373196999999</v>
      </c>
      <c r="Y74" s="476">
        <f t="shared" si="44"/>
        <v>269.13433077000002</v>
      </c>
      <c r="Z74" s="478">
        <f t="shared" si="45"/>
        <v>26.961173208999998</v>
      </c>
      <c r="AA74" s="465">
        <f t="shared" si="46"/>
        <v>700.74068060500008</v>
      </c>
      <c r="AB74" s="429">
        <f t="shared" si="47"/>
        <v>0.13097956646822431</v>
      </c>
      <c r="AC74" s="454">
        <f t="shared" si="48"/>
        <v>87.631392205819637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12.967702008</v>
      </c>
      <c r="V75" s="475">
        <f t="shared" si="41"/>
        <v>11.514246768</v>
      </c>
      <c r="W75" s="460">
        <f t="shared" si="42"/>
        <v>13.406999088000001</v>
      </c>
      <c r="X75" s="476">
        <f t="shared" si="43"/>
        <v>38.870817021000001</v>
      </c>
      <c r="Y75" s="476">
        <f t="shared" si="44"/>
        <v>49.725952264</v>
      </c>
      <c r="Z75" s="478">
        <f t="shared" si="45"/>
        <v>1.6735850489999999</v>
      </c>
      <c r="AA75" s="465">
        <f t="shared" si="46"/>
        <v>128.15930219800001</v>
      </c>
      <c r="AB75" s="429">
        <f t="shared" si="47"/>
        <v>2.3955009756635514E-2</v>
      </c>
      <c r="AC75" s="454">
        <f t="shared" si="48"/>
        <v>78.728234606783261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31.782280535999998</v>
      </c>
      <c r="V76" s="475">
        <f t="shared" si="41"/>
        <v>53.574817238999998</v>
      </c>
      <c r="W76" s="460">
        <f t="shared" si="42"/>
        <v>88.539861647999999</v>
      </c>
      <c r="X76" s="476">
        <f t="shared" si="43"/>
        <v>608.83647030899999</v>
      </c>
      <c r="Y76" s="476">
        <f t="shared" si="44"/>
        <v>1012.2243173439999</v>
      </c>
      <c r="Z76" s="478">
        <f t="shared" si="45"/>
        <v>25.093309205999997</v>
      </c>
      <c r="AA76" s="465">
        <f t="shared" si="46"/>
        <v>1820.051056282</v>
      </c>
      <c r="AB76" s="429">
        <f t="shared" si="47"/>
        <v>0.34019645911813085</v>
      </c>
      <c r="AC76" s="454">
        <f t="shared" si="48"/>
        <v>109.88635677648459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30.686259911999997</v>
      </c>
      <c r="V77" s="475">
        <f t="shared" si="41"/>
        <v>44.051946704999999</v>
      </c>
      <c r="W77" s="460">
        <f t="shared" si="42"/>
        <v>58.941254063999999</v>
      </c>
      <c r="X77" s="476">
        <f t="shared" si="43"/>
        <v>331.47232386299999</v>
      </c>
      <c r="Y77" s="476">
        <f t="shared" si="44"/>
        <v>572.97474026499992</v>
      </c>
      <c r="Z77" s="478">
        <f t="shared" si="45"/>
        <v>11.606976156</v>
      </c>
      <c r="AA77" s="465">
        <f t="shared" si="46"/>
        <v>1049.7335009649998</v>
      </c>
      <c r="AB77" s="429">
        <f t="shared" si="47"/>
        <v>0.1962118693392523</v>
      </c>
      <c r="AC77" s="454">
        <f t="shared" si="48"/>
        <v>103.80744290351187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62.810260206000002</v>
      </c>
      <c r="V78" s="475">
        <f t="shared" si="41"/>
        <v>106.27947405</v>
      </c>
      <c r="W78" s="460">
        <f t="shared" si="42"/>
        <v>117.30345312</v>
      </c>
      <c r="X78" s="476">
        <f t="shared" si="43"/>
        <v>486.31665683700004</v>
      </c>
      <c r="Y78" s="476">
        <f t="shared" si="44"/>
        <v>842.94065661000002</v>
      </c>
      <c r="Z78" s="478">
        <f t="shared" si="45"/>
        <v>35.66495638</v>
      </c>
      <c r="AA78" s="465">
        <f t="shared" si="46"/>
        <v>1651.3154572030001</v>
      </c>
      <c r="AB78" s="429">
        <f t="shared" si="47"/>
        <v>0.30865709480429909</v>
      </c>
      <c r="AC78" s="454">
        <f t="shared" si="48"/>
        <v>96.004879578549065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160.99254589199998</v>
      </c>
      <c r="V80" s="475">
        <f t="shared" si="41"/>
        <v>231.191536869</v>
      </c>
      <c r="W80" s="460">
        <f t="shared" si="42"/>
        <v>292.632274704</v>
      </c>
      <c r="X80" s="476">
        <f t="shared" si="43"/>
        <v>1540.4053527810001</v>
      </c>
      <c r="Y80" s="476">
        <f t="shared" si="44"/>
        <v>2470.2236498329999</v>
      </c>
      <c r="Z80" s="478">
        <f t="shared" si="45"/>
        <v>95.018902815999994</v>
      </c>
      <c r="AA80" s="465">
        <f t="shared" si="46"/>
        <v>4790.4642628950005</v>
      </c>
      <c r="AB80" s="429">
        <f t="shared" si="47"/>
        <v>0.89541388091495333</v>
      </c>
      <c r="AC80" s="454">
        <f t="shared" si="48"/>
        <v>100.59418849196069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19.864895231999999</v>
      </c>
      <c r="V81" s="475">
        <f t="shared" si="41"/>
        <v>22.26284064</v>
      </c>
      <c r="W81" s="460">
        <f t="shared" si="42"/>
        <v>34.004894111999995</v>
      </c>
      <c r="X81" s="476">
        <f t="shared" si="43"/>
        <v>131.06828701800001</v>
      </c>
      <c r="Y81" s="476">
        <f t="shared" si="44"/>
        <v>204.55208881700003</v>
      </c>
      <c r="Z81" s="478">
        <f t="shared" si="45"/>
        <v>5.4209540120000002</v>
      </c>
      <c r="AA81" s="465">
        <f t="shared" si="46"/>
        <v>417.17395983099999</v>
      </c>
      <c r="AB81" s="429">
        <f t="shared" si="47"/>
        <v>7.7976441089906534E-2</v>
      </c>
      <c r="AC81" s="454">
        <f t="shared" si="48"/>
        <v>94.129242400192595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5.1425588759999998</v>
      </c>
      <c r="V82" s="475">
        <f t="shared" si="41"/>
        <v>7.5456224910000005</v>
      </c>
      <c r="W82" s="460">
        <f t="shared" si="42"/>
        <v>9.3628311839999991</v>
      </c>
      <c r="X82" s="476">
        <f t="shared" si="43"/>
        <v>47.526360201000003</v>
      </c>
      <c r="Y82" s="476">
        <f t="shared" si="44"/>
        <v>72.224261350000006</v>
      </c>
      <c r="Z82" s="478">
        <f t="shared" si="45"/>
        <v>0.56014307100000005</v>
      </c>
      <c r="AA82" s="465">
        <f t="shared" si="46"/>
        <v>142.36177717300001</v>
      </c>
      <c r="AB82" s="429">
        <f t="shared" si="47"/>
        <v>2.6609677976261684E-2</v>
      </c>
      <c r="AC82" s="454">
        <f t="shared" si="48"/>
        <v>98.425404441426068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144.697877694</v>
      </c>
      <c r="V84" s="475">
        <f t="shared" si="41"/>
        <v>195.754445874</v>
      </c>
      <c r="W84" s="460">
        <f t="shared" si="42"/>
        <v>269.62746955199998</v>
      </c>
      <c r="X84" s="476">
        <f t="shared" si="43"/>
        <v>1391.3623869569999</v>
      </c>
      <c r="Y84" s="476">
        <f t="shared" si="44"/>
        <v>2194.455382738</v>
      </c>
      <c r="Z84" s="478">
        <f t="shared" si="45"/>
        <v>82.962756025999994</v>
      </c>
      <c r="AA84" s="465">
        <f t="shared" si="46"/>
        <v>4278.8603188409998</v>
      </c>
      <c r="AB84" s="429">
        <f t="shared" si="47"/>
        <v>0.799786975484299</v>
      </c>
      <c r="AC84" s="454">
        <f t="shared" si="48"/>
        <v>100.59478464393888</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22.50705834</v>
      </c>
      <c r="V85" s="475">
        <f t="shared" si="41"/>
        <v>34.276683428999995</v>
      </c>
      <c r="W85" s="460">
        <f t="shared" si="42"/>
        <v>39.482434319999996</v>
      </c>
      <c r="X85" s="476">
        <f t="shared" si="43"/>
        <v>190.15080693300001</v>
      </c>
      <c r="Y85" s="476">
        <f t="shared" si="44"/>
        <v>321.84922505899999</v>
      </c>
      <c r="Z85" s="478">
        <f t="shared" si="45"/>
        <v>8.3418227040000001</v>
      </c>
      <c r="AA85" s="484">
        <f t="shared" si="46"/>
        <v>616.6080307850001</v>
      </c>
      <c r="AB85" s="485">
        <f t="shared" si="47"/>
        <v>0.11525383752990656</v>
      </c>
      <c r="AC85" s="454">
        <f t="shared" si="48"/>
        <v>98.654730453479459</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18.795063966000001</v>
      </c>
      <c r="V86" s="475">
        <f t="shared" si="41"/>
        <v>30.968870697</v>
      </c>
      <c r="W86" s="460">
        <f t="shared" si="42"/>
        <v>26.890096464000003</v>
      </c>
      <c r="X86" s="476">
        <f t="shared" si="43"/>
        <v>137.48680610999997</v>
      </c>
      <c r="Y86" s="476">
        <f t="shared" si="44"/>
        <v>230.69539220299998</v>
      </c>
      <c r="Z86" s="478">
        <f t="shared" si="45"/>
        <v>9.6954211689999994</v>
      </c>
      <c r="AA86" s="465">
        <f t="shared" si="46"/>
        <v>454.53165060899994</v>
      </c>
      <c r="AB86" s="429">
        <f t="shared" si="47"/>
        <v>8.4959187029719621E-2</v>
      </c>
      <c r="AC86" s="454">
        <f t="shared" si="48"/>
        <v>96.416939011551534</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130.54145415000002</v>
      </c>
      <c r="V88" s="475">
        <f t="shared" si="41"/>
        <v>177.65734662899999</v>
      </c>
      <c r="W88" s="460">
        <f t="shared" si="42"/>
        <v>240.69496483199998</v>
      </c>
      <c r="X88" s="476">
        <f t="shared" si="43"/>
        <v>1285.193814939</v>
      </c>
      <c r="Y88" s="476">
        <f t="shared" si="44"/>
        <v>1993.408465921</v>
      </c>
      <c r="Z88" s="478">
        <f t="shared" si="45"/>
        <v>65.127965036999996</v>
      </c>
      <c r="AA88" s="465">
        <f t="shared" si="46"/>
        <v>3892.6240115080004</v>
      </c>
      <c r="AB88" s="429">
        <f t="shared" si="47"/>
        <v>0.72759327317906553</v>
      </c>
      <c r="AC88" s="454">
        <f t="shared" si="48"/>
        <v>100.78577284950386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27.712027284000001</v>
      </c>
      <c r="V89" s="475">
        <f t="shared" si="41"/>
        <v>41.152328054999998</v>
      </c>
      <c r="W89" s="460">
        <f t="shared" si="42"/>
        <v>46.960341792000001</v>
      </c>
      <c r="X89" s="476">
        <f t="shared" si="43"/>
        <v>220.63093569899999</v>
      </c>
      <c r="Y89" s="476">
        <f t="shared" si="44"/>
        <v>365.87294098799998</v>
      </c>
      <c r="Z89" s="478">
        <f t="shared" si="45"/>
        <v>17.617235776999998</v>
      </c>
      <c r="AA89" s="465">
        <f t="shared" si="46"/>
        <v>719.94580959500001</v>
      </c>
      <c r="AB89" s="429">
        <f t="shared" si="47"/>
        <v>0.13456931020467289</v>
      </c>
      <c r="AC89" s="454">
        <f t="shared" si="48"/>
        <v>97.704132475786082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18.56826654</v>
      </c>
      <c r="V90" s="475">
        <f t="shared" si="41"/>
        <v>29.960683550999999</v>
      </c>
      <c r="W90" s="460">
        <f t="shared" si="42"/>
        <v>33.500908559999999</v>
      </c>
      <c r="X90" s="476">
        <f t="shared" si="43"/>
        <v>155.59895850300001</v>
      </c>
      <c r="Y90" s="476">
        <f t="shared" si="44"/>
        <v>270.21575599499999</v>
      </c>
      <c r="Z90" s="478">
        <f t="shared" si="45"/>
        <v>13.903631821000001</v>
      </c>
      <c r="AA90" s="465">
        <f t="shared" si="46"/>
        <v>521.74820496999996</v>
      </c>
      <c r="AB90" s="429">
        <f t="shared" si="47"/>
        <v>9.7523028966355133E-2</v>
      </c>
      <c r="AC90" s="454">
        <f t="shared" si="48"/>
        <v>98.5465969821296</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9.1782520259999991</v>
      </c>
      <c r="V91" s="475">
        <f t="shared" si="41"/>
        <v>12.229641765</v>
      </c>
      <c r="W91" s="460">
        <f t="shared" si="42"/>
        <v>14.843784815999999</v>
      </c>
      <c r="X91" s="476">
        <f t="shared" si="43"/>
        <v>57.576290858999997</v>
      </c>
      <c r="Y91" s="476">
        <f t="shared" si="44"/>
        <v>117.50283709599999</v>
      </c>
      <c r="Z91" s="478">
        <f t="shared" si="45"/>
        <v>4.3511673650000002</v>
      </c>
      <c r="AA91" s="484">
        <f t="shared" si="46"/>
        <v>215.681973927</v>
      </c>
      <c r="AB91" s="485">
        <f t="shared" si="47"/>
        <v>4.0314387649906545E-2</v>
      </c>
      <c r="AC91" s="454">
        <f t="shared" si="48"/>
        <v>97.409263914849802</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49.788923795999999</v>
      </c>
      <c r="V93" s="475">
        <f t="shared" si="41"/>
        <v>50.949010295999997</v>
      </c>
      <c r="W93" s="460">
        <f t="shared" si="42"/>
        <v>66.354851807999992</v>
      </c>
      <c r="X93" s="476">
        <f t="shared" si="43"/>
        <v>285.60167352000002</v>
      </c>
      <c r="Y93" s="476">
        <f t="shared" si="44"/>
        <v>382.808127313</v>
      </c>
      <c r="Z93" s="478">
        <f t="shared" si="45"/>
        <v>18.053956141</v>
      </c>
      <c r="AA93" s="465">
        <f t="shared" si="46"/>
        <v>853.556542874</v>
      </c>
      <c r="AB93" s="429">
        <f t="shared" si="47"/>
        <v>0.15954327904186916</v>
      </c>
      <c r="AC93" s="454">
        <f t="shared" si="48"/>
        <v>91.32674743026287</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65.524898958000009</v>
      </c>
      <c r="V94" s="475">
        <f t="shared" si="41"/>
        <v>97.465867622999994</v>
      </c>
      <c r="W94" s="460">
        <f t="shared" si="42"/>
        <v>134.76189854399999</v>
      </c>
      <c r="X94" s="476">
        <f t="shared" si="43"/>
        <v>788.33277428399992</v>
      </c>
      <c r="Y94" s="476">
        <f t="shared" si="44"/>
        <v>1253.134212034</v>
      </c>
      <c r="Z94" s="478">
        <f t="shared" si="45"/>
        <v>24.769465330999999</v>
      </c>
      <c r="AA94" s="465">
        <f t="shared" si="46"/>
        <v>2363.9891167739997</v>
      </c>
      <c r="AB94" s="429">
        <f t="shared" si="47"/>
        <v>0.44186712463065414</v>
      </c>
      <c r="AC94" s="454">
        <f t="shared" si="48"/>
        <v>103.66777761488051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56.484045876000003</v>
      </c>
      <c r="V95" s="475">
        <f t="shared" si="41"/>
        <v>90.897190839000004</v>
      </c>
      <c r="W95" s="460">
        <f t="shared" si="42"/>
        <v>107.87804596800001</v>
      </c>
      <c r="X95" s="476">
        <f t="shared" si="43"/>
        <v>539.37503235899999</v>
      </c>
      <c r="Y95" s="476">
        <f t="shared" si="44"/>
        <v>916.61956983400012</v>
      </c>
      <c r="Z95" s="478">
        <f t="shared" si="45"/>
        <v>44.372188297000001</v>
      </c>
      <c r="AA95" s="465">
        <f t="shared" si="46"/>
        <v>1755.6260731730001</v>
      </c>
      <c r="AB95" s="429">
        <f t="shared" si="47"/>
        <v>0.32815440620056074</v>
      </c>
      <c r="AC95" s="454">
        <f t="shared" si="48"/>
        <v>100.47093137794198</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14.20213137</v>
      </c>
      <c r="V96" s="475">
        <f t="shared" si="41"/>
        <v>21.687931242000001</v>
      </c>
      <c r="W96" s="460">
        <f t="shared" si="42"/>
        <v>27.005204016</v>
      </c>
      <c r="X96" s="476">
        <f t="shared" si="43"/>
        <v>105.690518118</v>
      </c>
      <c r="Y96" s="476">
        <f t="shared" si="44"/>
        <v>194.438088072</v>
      </c>
      <c r="Z96" s="478">
        <f t="shared" si="45"/>
        <v>13.804390130000002</v>
      </c>
      <c r="AA96" s="465">
        <f t="shared" si="46"/>
        <v>376.82826294799997</v>
      </c>
      <c r="AB96" s="429">
        <f t="shared" si="47"/>
        <v>7.0435189336074761E-2</v>
      </c>
      <c r="AC96" s="454">
        <f t="shared" si="48"/>
        <v>97.212463022165991</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12.079133322000001</v>
      </c>
      <c r="V99" s="475">
        <f t="shared" si="41"/>
        <v>16.638518231999999</v>
      </c>
      <c r="W99" s="460">
        <f t="shared" si="42"/>
        <v>38.820027791999998</v>
      </c>
      <c r="X99" s="476">
        <f t="shared" si="43"/>
        <v>280.87593452100003</v>
      </c>
      <c r="Y99" s="476">
        <f t="shared" si="44"/>
        <v>601.21629839599996</v>
      </c>
      <c r="Z99" s="478">
        <f t="shared" si="45"/>
        <v>15.458159383</v>
      </c>
      <c r="AA99" s="465">
        <f t="shared" si="46"/>
        <v>965.088071646</v>
      </c>
      <c r="AB99" s="429">
        <f t="shared" si="47"/>
        <v>0.18039029376560747</v>
      </c>
      <c r="AC99" s="454">
        <f t="shared" si="48"/>
        <v>117.05135632806625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30.860178468000001</v>
      </c>
      <c r="V100" s="475">
        <f t="shared" si="41"/>
        <v>56.839280481000003</v>
      </c>
      <c r="W100" s="460">
        <f t="shared" si="42"/>
        <v>93.060283679999998</v>
      </c>
      <c r="X100" s="476">
        <f t="shared" si="43"/>
        <v>544.347318933</v>
      </c>
      <c r="Y100" s="476">
        <f t="shared" si="44"/>
        <v>1002.708984044</v>
      </c>
      <c r="Z100" s="478">
        <f t="shared" si="45"/>
        <v>30.600924147000001</v>
      </c>
      <c r="AA100" s="465">
        <f t="shared" si="46"/>
        <v>1758.4169697530001</v>
      </c>
      <c r="AB100" s="429">
        <f t="shared" si="47"/>
        <v>0.3286760691127103</v>
      </c>
      <c r="AC100" s="454">
        <f t="shared" si="48"/>
        <v>109.06908940334294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25.405355166</v>
      </c>
      <c r="V101" s="475">
        <f t="shared" si="41"/>
        <v>42.782432265000004</v>
      </c>
      <c r="W101" s="460">
        <f t="shared" si="42"/>
        <v>54.444761616000001</v>
      </c>
      <c r="X101" s="476">
        <f t="shared" si="43"/>
        <v>269.44640494199996</v>
      </c>
      <c r="Y101" s="476">
        <f t="shared" si="44"/>
        <v>390.02368320099998</v>
      </c>
      <c r="Z101" s="478">
        <f t="shared" si="45"/>
        <v>20.189946560999999</v>
      </c>
      <c r="AA101" s="465">
        <f t="shared" si="46"/>
        <v>802.29258375099994</v>
      </c>
      <c r="AB101" s="429">
        <f t="shared" si="47"/>
        <v>0.14996123060766353</v>
      </c>
      <c r="AC101" s="454">
        <f t="shared" si="48"/>
        <v>98.560465174483767</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12.70393578</v>
      </c>
      <c r="V102" s="475">
        <f t="shared" si="41"/>
        <v>21.116463651</v>
      </c>
      <c r="W102" s="460">
        <f t="shared" si="42"/>
        <v>22.187591999999999</v>
      </c>
      <c r="X102" s="476">
        <f t="shared" si="43"/>
        <v>166.78717658100001</v>
      </c>
      <c r="Y102" s="476">
        <f t="shared" si="44"/>
        <v>250.42635700699998</v>
      </c>
      <c r="Z102" s="478">
        <f t="shared" si="45"/>
        <v>9.4355997800000004</v>
      </c>
      <c r="AA102" s="465">
        <f t="shared" si="46"/>
        <v>482.65712479899997</v>
      </c>
      <c r="AB102" s="429">
        <f t="shared" si="47"/>
        <v>9.0216285009158875E-2</v>
      </c>
      <c r="AC102" s="454">
        <f t="shared" si="48"/>
        <v>105.018603520895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14.744068410000001</v>
      </c>
      <c r="V103" s="475">
        <f t="shared" si="41"/>
        <v>22.259238057000001</v>
      </c>
      <c r="W103" s="460">
        <f t="shared" si="42"/>
        <v>23.570164464000001</v>
      </c>
      <c r="X103" s="476">
        <f t="shared" si="43"/>
        <v>88.800519717</v>
      </c>
      <c r="Y103" s="476">
        <f t="shared" si="44"/>
        <v>125.093619449</v>
      </c>
      <c r="Z103" s="478">
        <f t="shared" si="45"/>
        <v>6.3803268530000006</v>
      </c>
      <c r="AA103" s="465">
        <f t="shared" si="46"/>
        <v>280.84793695000002</v>
      </c>
      <c r="AB103" s="429">
        <f t="shared" si="47"/>
        <v>5.2494941485981314E-2</v>
      </c>
      <c r="AC103" s="454">
        <f t="shared" si="48"/>
        <v>88.982867606633221</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55.847546994000005</v>
      </c>
      <c r="V104" s="475">
        <f t="shared" si="41"/>
        <v>60.371431065000003</v>
      </c>
      <c r="W104" s="460">
        <f t="shared" si="42"/>
        <v>64.889909279999998</v>
      </c>
      <c r="X104" s="476">
        <f t="shared" si="43"/>
        <v>236.85847963199998</v>
      </c>
      <c r="Y104" s="476">
        <f t="shared" si="44"/>
        <v>242.906598339</v>
      </c>
      <c r="Z104" s="478">
        <f t="shared" si="45"/>
        <v>11.871514245</v>
      </c>
      <c r="AA104" s="465">
        <f t="shared" si="46"/>
        <v>672.74547955499997</v>
      </c>
      <c r="AB104" s="429">
        <f t="shared" si="47"/>
        <v>0.12574681860841122</v>
      </c>
      <c r="AC104" s="454">
        <f t="shared" si="48"/>
        <v>81.138144548320867</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34.359782045999999</v>
      </c>
      <c r="V105" s="475">
        <f t="shared" si="41"/>
        <v>40.992636249</v>
      </c>
      <c r="W105" s="460">
        <f t="shared" si="42"/>
        <v>39.027261504000002</v>
      </c>
      <c r="X105" s="476">
        <f t="shared" si="43"/>
        <v>131.884165674</v>
      </c>
      <c r="Y105" s="476">
        <f t="shared" si="44"/>
        <v>134.62445956400001</v>
      </c>
      <c r="Z105" s="478">
        <f t="shared" si="45"/>
        <v>7.0635291320000002</v>
      </c>
      <c r="AA105" s="465">
        <f t="shared" si="46"/>
        <v>387.95183416899999</v>
      </c>
      <c r="AB105" s="429">
        <f t="shared" si="47"/>
        <v>7.2514361526915885E-2</v>
      </c>
      <c r="AC105" s="454">
        <f t="shared" si="48"/>
        <v>78.384096319410617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4.701596028</v>
      </c>
      <c r="V107" s="475">
        <f t="shared" si="41"/>
        <v>6.6228034860000005</v>
      </c>
      <c r="W107" s="460">
        <f t="shared" si="42"/>
        <v>10.507872815999999</v>
      </c>
      <c r="X107" s="476">
        <f t="shared" si="43"/>
        <v>69.082302185999993</v>
      </c>
      <c r="Y107" s="476">
        <f t="shared" si="44"/>
        <v>168.851568622</v>
      </c>
      <c r="Z107" s="478">
        <f t="shared" si="45"/>
        <v>7.2164333350000005</v>
      </c>
      <c r="AA107" s="465">
        <f t="shared" si="46"/>
        <v>266.98257647299994</v>
      </c>
      <c r="AB107" s="429">
        <f t="shared" si="47"/>
        <v>4.9903285322056061E-2</v>
      </c>
      <c r="AC107" s="454">
        <f t="shared" si="48"/>
        <v>114.91186081116098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22.740439607999999</v>
      </c>
      <c r="V108" s="475">
        <f t="shared" si="41"/>
        <v>39.668311025999998</v>
      </c>
      <c r="W108" s="460">
        <f t="shared" si="42"/>
        <v>65.980238016000001</v>
      </c>
      <c r="X108" s="476">
        <f t="shared" si="43"/>
        <v>425.52159176699996</v>
      </c>
      <c r="Y108" s="476">
        <f t="shared" si="44"/>
        <v>807.42055937499993</v>
      </c>
      <c r="Z108" s="478">
        <f t="shared" si="45"/>
        <v>28.116442418000002</v>
      </c>
      <c r="AA108" s="465">
        <f t="shared" si="46"/>
        <v>1389.4475822099996</v>
      </c>
      <c r="AB108" s="429">
        <f t="shared" si="47"/>
        <v>0.2597098284504672</v>
      </c>
      <c r="AC108" s="454">
        <f t="shared" si="48"/>
        <v>111.30997281696624</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43.101400188</v>
      </c>
      <c r="V109" s="475">
        <f t="shared" si="41"/>
        <v>77.64219648000001</v>
      </c>
      <c r="W109" s="460">
        <f t="shared" si="42"/>
        <v>110.915915712</v>
      </c>
      <c r="X109" s="476">
        <f t="shared" si="43"/>
        <v>591.089961249</v>
      </c>
      <c r="Y109" s="476">
        <f t="shared" si="44"/>
        <v>932.127090813</v>
      </c>
      <c r="Z109" s="478">
        <f t="shared" si="45"/>
        <v>33.921001601</v>
      </c>
      <c r="AA109" s="465">
        <f t="shared" si="46"/>
        <v>1788.797566043</v>
      </c>
      <c r="AB109" s="429">
        <f t="shared" si="47"/>
        <v>0.33435468524168221</v>
      </c>
      <c r="AC109" s="454">
        <f t="shared" si="48"/>
        <v>103.09880815201289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39.071487359999999</v>
      </c>
      <c r="V110" s="475">
        <f t="shared" si="41"/>
        <v>59.580313443000001</v>
      </c>
      <c r="W110" s="460">
        <f t="shared" si="42"/>
        <v>70.143578735999995</v>
      </c>
      <c r="X110" s="476">
        <f t="shared" si="43"/>
        <v>335.33641239299999</v>
      </c>
      <c r="Y110" s="476">
        <f t="shared" si="44"/>
        <v>474.87709300199998</v>
      </c>
      <c r="Z110" s="478">
        <f t="shared" si="45"/>
        <v>15.663413502000001</v>
      </c>
      <c r="AA110" s="465">
        <f t="shared" si="46"/>
        <v>994.67229843600001</v>
      </c>
      <c r="AB110" s="429">
        <f t="shared" si="47"/>
        <v>0.1859200557824299</v>
      </c>
      <c r="AC110" s="454">
        <f t="shared" si="48"/>
        <v>95.702754257842713</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39.735807749999999</v>
      </c>
      <c r="V111" s="475">
        <f t="shared" si="41"/>
        <v>44.564052716999996</v>
      </c>
      <c r="W111" s="460">
        <f t="shared" si="42"/>
        <v>48.134141663999998</v>
      </c>
      <c r="X111" s="476">
        <f t="shared" si="43"/>
        <v>184.149030168</v>
      </c>
      <c r="Y111" s="476">
        <f t="shared" si="44"/>
        <v>204.122809633</v>
      </c>
      <c r="Z111" s="478">
        <f t="shared" si="45"/>
        <v>10.903406318</v>
      </c>
      <c r="AA111" s="465">
        <f t="shared" si="46"/>
        <v>531.60924824999995</v>
      </c>
      <c r="AB111" s="429">
        <f t="shared" si="47"/>
        <v>9.9366214626168209E-2</v>
      </c>
      <c r="AC111" s="454">
        <f t="shared" si="48"/>
        <v>83.707993635894752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36.649269066000002</v>
      </c>
      <c r="V112" s="475">
        <f t="shared" si="41"/>
        <v>32.922322586999996</v>
      </c>
      <c r="W112" s="460">
        <f t="shared" si="42"/>
        <v>30.318253056000003</v>
      </c>
      <c r="X112" s="476">
        <f t="shared" si="43"/>
        <v>113.82070223700001</v>
      </c>
      <c r="Y112" s="476">
        <f t="shared" si="44"/>
        <v>159.60087855500001</v>
      </c>
      <c r="Z112" s="478">
        <f t="shared" si="45"/>
        <v>5.1793028259999998</v>
      </c>
      <c r="AA112" s="465">
        <f t="shared" si="46"/>
        <v>378.49072832700006</v>
      </c>
      <c r="AB112" s="429">
        <f t="shared" si="47"/>
        <v>7.074593052841123E-2</v>
      </c>
      <c r="AC112" s="454">
        <f t="shared" si="48"/>
        <v>82.289310818353201</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1.4669520539999998</v>
      </c>
      <c r="V114" s="475">
        <f t="shared" si="41"/>
        <v>3.0513379500000002</v>
      </c>
      <c r="W114" s="460">
        <f t="shared" si="42"/>
        <v>9.3838026239999994</v>
      </c>
      <c r="X114" s="476">
        <f t="shared" si="43"/>
        <v>115.303310514</v>
      </c>
      <c r="Y114" s="476">
        <f t="shared" si="44"/>
        <v>361.44828765399996</v>
      </c>
      <c r="Z114" s="478">
        <f t="shared" si="45"/>
        <v>4.1387907259999999</v>
      </c>
      <c r="AA114" s="465">
        <f t="shared" si="46"/>
        <v>494.792481522</v>
      </c>
      <c r="AB114" s="429">
        <f t="shared" si="47"/>
        <v>9.2484575985420564E-2</v>
      </c>
      <c r="AC114" s="454">
        <f t="shared" si="48"/>
        <v>130.6987576755146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20.506697345999999</v>
      </c>
      <c r="V115" s="475">
        <f t="shared" si="41"/>
        <v>40.075508871000004</v>
      </c>
      <c r="W115" s="460">
        <f t="shared" si="42"/>
        <v>72.373243488</v>
      </c>
      <c r="X115" s="476">
        <f t="shared" si="43"/>
        <v>404.02085546699999</v>
      </c>
      <c r="Y115" s="476">
        <f t="shared" si="44"/>
        <v>725.169396409</v>
      </c>
      <c r="Z115" s="478">
        <f t="shared" si="45"/>
        <v>15.474639452</v>
      </c>
      <c r="AA115" s="465">
        <f t="shared" si="46"/>
        <v>1277.6203410330002</v>
      </c>
      <c r="AB115" s="429">
        <f t="shared" si="47"/>
        <v>0.23880754038000002</v>
      </c>
      <c r="AC115" s="454">
        <f t="shared" si="48"/>
        <v>108.79289449181036</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48.177975377999999</v>
      </c>
      <c r="V116" s="475">
        <f t="shared" si="41"/>
        <v>48.577299119999999</v>
      </c>
      <c r="W116" s="460">
        <f t="shared" si="42"/>
        <v>43.655725344000004</v>
      </c>
      <c r="X116" s="476">
        <f t="shared" si="43"/>
        <v>219.15193388399999</v>
      </c>
      <c r="Y116" s="476">
        <f t="shared" si="44"/>
        <v>329.13927958700003</v>
      </c>
      <c r="Z116" s="478">
        <f t="shared" si="45"/>
        <v>10.496513476000001</v>
      </c>
      <c r="AA116" s="465">
        <f t="shared" si="46"/>
        <v>699.19872678900003</v>
      </c>
      <c r="AB116" s="429">
        <f t="shared" si="47"/>
        <v>0.13069135080168226</v>
      </c>
      <c r="AC116" s="454">
        <f t="shared" si="48"/>
        <v>90.733137685400322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6.0311813159999996</v>
      </c>
      <c r="V117" s="475">
        <f t="shared" si="41"/>
        <v>11.595083948999999</v>
      </c>
      <c r="W117" s="460">
        <f t="shared" si="42"/>
        <v>21.891587088000001</v>
      </c>
      <c r="X117" s="476">
        <f t="shared" si="43"/>
        <v>106.57721613599999</v>
      </c>
      <c r="Y117" s="476">
        <f t="shared" si="44"/>
        <v>150.46067282800001</v>
      </c>
      <c r="Z117" s="478">
        <f t="shared" si="45"/>
        <v>3.135447535</v>
      </c>
      <c r="AA117" s="465">
        <f t="shared" si="46"/>
        <v>299.69118885200004</v>
      </c>
      <c r="AB117" s="429">
        <f t="shared" si="47"/>
        <v>5.6017044645233653E-2</v>
      </c>
      <c r="AC117" s="454">
        <f t="shared" si="48"/>
        <v>102.37180507211991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20.425010982</v>
      </c>
      <c r="V118" s="475">
        <f t="shared" si="41"/>
        <v>27.221747985</v>
      </c>
      <c r="W118" s="460">
        <f t="shared" si="42"/>
        <v>39.847075296</v>
      </c>
      <c r="X118" s="476">
        <f t="shared" si="43"/>
        <v>300.71254645800002</v>
      </c>
      <c r="Y118" s="476">
        <f t="shared" si="44"/>
        <v>444.40621251499999</v>
      </c>
      <c r="Z118" s="478">
        <f t="shared" si="45"/>
        <v>19.584487516999999</v>
      </c>
      <c r="AA118" s="465">
        <f t="shared" si="46"/>
        <v>852.19708075300002</v>
      </c>
      <c r="AB118" s="429">
        <f t="shared" si="47"/>
        <v>0.15928917397252337</v>
      </c>
      <c r="AC118" s="454">
        <f t="shared" si="48"/>
        <v>107.50459611016916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7.1781949560000005</v>
      </c>
      <c r="V119" s="475">
        <f t="shared" si="41"/>
        <v>11.46158793</v>
      </c>
      <c r="W119" s="460">
        <f t="shared" si="42"/>
        <v>22.17612432</v>
      </c>
      <c r="X119" s="476">
        <f t="shared" si="43"/>
        <v>140.06326393800001</v>
      </c>
      <c r="Y119" s="476">
        <f t="shared" si="44"/>
        <v>269.87113110999996</v>
      </c>
      <c r="Z119" s="478">
        <f t="shared" si="45"/>
        <v>4.2159709870000004</v>
      </c>
      <c r="AA119" s="465">
        <f t="shared" si="46"/>
        <v>454.96627324099995</v>
      </c>
      <c r="AB119" s="429">
        <f t="shared" si="47"/>
        <v>8.5040424904859802E-2</v>
      </c>
      <c r="AC119" s="454">
        <f t="shared" si="48"/>
        <v>112.08598063922057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20.329710162000001</v>
      </c>
      <c r="V120" s="475">
        <f t="shared" si="41"/>
        <v>35.376448689</v>
      </c>
      <c r="W120" s="460">
        <f t="shared" si="42"/>
        <v>39.992307935999996</v>
      </c>
      <c r="X120" s="476">
        <f t="shared" si="43"/>
        <v>135.14639448600002</v>
      </c>
      <c r="Y120" s="476">
        <f t="shared" si="44"/>
        <v>136.29925876499999</v>
      </c>
      <c r="Z120" s="478">
        <f t="shared" si="45"/>
        <v>8.3065240120000006</v>
      </c>
      <c r="AA120" s="465">
        <f t="shared" si="46"/>
        <v>375.45064404999999</v>
      </c>
      <c r="AB120" s="429">
        <f t="shared" si="47"/>
        <v>7.017769047663551E-2</v>
      </c>
      <c r="AC120" s="454">
        <f t="shared" si="48"/>
        <v>83.22414354506482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27.327514319999999</v>
      </c>
      <c r="V121" s="475">
        <f t="shared" si="41"/>
        <v>49.248593468999999</v>
      </c>
      <c r="W121" s="460">
        <f t="shared" si="42"/>
        <v>62.645625168000002</v>
      </c>
      <c r="X121" s="476">
        <f t="shared" si="43"/>
        <v>225.23048290799997</v>
      </c>
      <c r="Y121" s="476">
        <f t="shared" si="44"/>
        <v>235.23685347099999</v>
      </c>
      <c r="Z121" s="478">
        <f t="shared" si="45"/>
        <v>8.0363931490000002</v>
      </c>
      <c r="AA121" s="465">
        <f t="shared" si="46"/>
        <v>607.72546248499998</v>
      </c>
      <c r="AB121" s="429">
        <f t="shared" si="47"/>
        <v>0.11359354438971962</v>
      </c>
      <c r="AC121" s="454">
        <f t="shared" si="48"/>
        <v>86.547709882565428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14.608256418000002</v>
      </c>
      <c r="V122" s="475">
        <f t="shared" si="41"/>
        <v>20.485919754000001</v>
      </c>
      <c r="W122" s="460">
        <f t="shared" si="42"/>
        <v>16.485378672</v>
      </c>
      <c r="X122" s="476">
        <f t="shared" si="43"/>
        <v>59.205062267999992</v>
      </c>
      <c r="Y122" s="476">
        <f t="shared" si="44"/>
        <v>84.129300600999997</v>
      </c>
      <c r="Z122" s="478">
        <f t="shared" si="45"/>
        <v>26.096570788999998</v>
      </c>
      <c r="AA122" s="465">
        <f t="shared" si="46"/>
        <v>221.01048850199999</v>
      </c>
      <c r="AB122" s="429">
        <f t="shared" si="47"/>
        <v>4.1310371682616823E-2</v>
      </c>
      <c r="AC122" s="454">
        <f t="shared" si="48"/>
        <v>86.105778391695225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19.948506882</v>
      </c>
      <c r="V123" s="475">
        <f t="shared" si="41"/>
        <v>13.906472282999999</v>
      </c>
      <c r="W123" s="460">
        <f t="shared" si="42"/>
        <v>7.5491297279999996</v>
      </c>
      <c r="X123" s="476">
        <f t="shared" si="43"/>
        <v>13.588932222000002</v>
      </c>
      <c r="Y123" s="476">
        <f t="shared" si="44"/>
        <v>10.839601566000001</v>
      </c>
      <c r="Z123" s="478">
        <f t="shared" si="45"/>
        <v>1.514662357</v>
      </c>
      <c r="AA123" s="465">
        <f t="shared" si="46"/>
        <v>67.347305038000016</v>
      </c>
      <c r="AB123" s="429">
        <f t="shared" si="47"/>
        <v>1.2588281315514021E-2</v>
      </c>
      <c r="AC123" s="454">
        <f t="shared" si="48"/>
        <v>53.834429692071581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26.119671426000004</v>
      </c>
      <c r="V126" s="475">
        <f t="shared" si="41"/>
        <v>52.349254154999997</v>
      </c>
      <c r="W126" s="460">
        <f t="shared" si="42"/>
        <v>94.236468479999999</v>
      </c>
      <c r="X126" s="476">
        <f t="shared" si="43"/>
        <v>606.11462289899998</v>
      </c>
      <c r="Y126" s="476">
        <f t="shared" si="44"/>
        <v>1260.011277088</v>
      </c>
      <c r="Z126" s="478">
        <f t="shared" si="45"/>
        <v>36.956236128</v>
      </c>
      <c r="AA126" s="465">
        <f t="shared" si="46"/>
        <v>2075.787530176</v>
      </c>
      <c r="AB126" s="429">
        <f t="shared" si="47"/>
        <v>0.3879976691917757</v>
      </c>
      <c r="AC126" s="454">
        <f t="shared" si="48"/>
        <v>113.94442689522322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16.000333613999999</v>
      </c>
      <c r="V127" s="475">
        <f t="shared" si="41"/>
        <v>26.165974797000001</v>
      </c>
      <c r="W127" s="460">
        <f t="shared" si="42"/>
        <v>35.500953600000003</v>
      </c>
      <c r="X127" s="476">
        <f t="shared" si="43"/>
        <v>197.508140685</v>
      </c>
      <c r="Y127" s="476">
        <f t="shared" si="44"/>
        <v>286.60834389199999</v>
      </c>
      <c r="Z127" s="478">
        <f t="shared" si="45"/>
        <v>8.0444661800000006</v>
      </c>
      <c r="AA127" s="465">
        <f t="shared" si="46"/>
        <v>569.82821276799996</v>
      </c>
      <c r="AB127" s="429">
        <f t="shared" si="47"/>
        <v>0.1065099463117757</v>
      </c>
      <c r="AC127" s="454">
        <f t="shared" si="48"/>
        <v>101.40716358153634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18.60024645</v>
      </c>
      <c r="V128" s="475">
        <f t="shared" si="41"/>
        <v>29.056549014000002</v>
      </c>
      <c r="W128" s="460">
        <f t="shared" si="42"/>
        <v>43.016351615999994</v>
      </c>
      <c r="X128" s="476">
        <f t="shared" si="43"/>
        <v>214.94630068200001</v>
      </c>
      <c r="Y128" s="476">
        <f t="shared" si="44"/>
        <v>353.37833235599999</v>
      </c>
      <c r="Z128" s="478">
        <f t="shared" si="45"/>
        <v>19.137137105000001</v>
      </c>
      <c r="AA128" s="465">
        <f t="shared" si="46"/>
        <v>678.134917223</v>
      </c>
      <c r="AB128" s="429">
        <f t="shared" si="47"/>
        <v>0.12675419013514019</v>
      </c>
      <c r="AC128" s="454">
        <f t="shared" si="48"/>
        <v>102.4505278285846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65.249910792000009</v>
      </c>
      <c r="V129" s="475">
        <f t="shared" si="41"/>
        <v>91.762440029999993</v>
      </c>
      <c r="W129" s="460">
        <f t="shared" si="42"/>
        <v>98.116589759999997</v>
      </c>
      <c r="X129" s="476">
        <f t="shared" si="43"/>
        <v>448.02015427800001</v>
      </c>
      <c r="Y129" s="476">
        <f t="shared" si="44"/>
        <v>562.190867088</v>
      </c>
      <c r="Z129" s="478">
        <f t="shared" si="45"/>
        <v>25.902023578999998</v>
      </c>
      <c r="AA129" s="465">
        <f t="shared" si="46"/>
        <v>1291.241985527</v>
      </c>
      <c r="AB129" s="429">
        <f t="shared" si="47"/>
        <v>0.24135364215457944</v>
      </c>
      <c r="AC129" s="454">
        <f t="shared" si="48"/>
        <v>90.964563819506765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60.029837532000002</v>
      </c>
      <c r="V130" s="475">
        <f t="shared" si="41"/>
        <v>61.665782004</v>
      </c>
      <c r="W130" s="460">
        <f t="shared" si="42"/>
        <v>65.129636543999993</v>
      </c>
      <c r="X130" s="476">
        <f t="shared" si="43"/>
        <v>252.410781456</v>
      </c>
      <c r="Y130" s="476">
        <f t="shared" si="44"/>
        <v>284.81117957599997</v>
      </c>
      <c r="Z130" s="478">
        <f t="shared" si="45"/>
        <v>10.960137008</v>
      </c>
      <c r="AA130" s="465">
        <f t="shared" si="46"/>
        <v>735.00735411999995</v>
      </c>
      <c r="AB130" s="429">
        <f t="shared" si="47"/>
        <v>0.1373845521719626</v>
      </c>
      <c r="AC130" s="454">
        <f t="shared" si="48"/>
        <v>83.0601171766492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5.8662681359999995</v>
      </c>
      <c r="V133" s="475">
        <f t="shared" si="41"/>
        <v>18.871634754000002</v>
      </c>
      <c r="W133" s="460">
        <f t="shared" si="42"/>
        <v>31.454355744000001</v>
      </c>
      <c r="X133" s="476">
        <f t="shared" si="43"/>
        <v>145.70982482400001</v>
      </c>
      <c r="Y133" s="476">
        <f t="shared" si="44"/>
        <v>319.17652316800002</v>
      </c>
      <c r="Z133" s="478">
        <f t="shared" si="45"/>
        <v>14.674713189999999</v>
      </c>
      <c r="AA133" s="465">
        <f t="shared" si="46"/>
        <v>535.75331981600004</v>
      </c>
      <c r="AB133" s="429">
        <f t="shared" si="47"/>
        <v>0.100140807442243</v>
      </c>
      <c r="AC133" s="454">
        <f t="shared" si="48"/>
        <v>109.81938496806151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111.09010573800001</v>
      </c>
      <c r="V134" s="475">
        <f t="shared" si="41"/>
        <v>166.25079028799999</v>
      </c>
      <c r="W134" s="460">
        <f t="shared" si="42"/>
        <v>202.82732064000001</v>
      </c>
      <c r="X134" s="476">
        <f t="shared" si="43"/>
        <v>1185.9826702319999</v>
      </c>
      <c r="Y134" s="476">
        <f t="shared" si="44"/>
        <v>1793.4852643940001</v>
      </c>
      <c r="Z134" s="478">
        <f t="shared" si="45"/>
        <v>54.508126621999999</v>
      </c>
      <c r="AA134" s="465">
        <f t="shared" si="46"/>
        <v>3514.1442779140002</v>
      </c>
      <c r="AB134" s="429">
        <f t="shared" si="47"/>
        <v>0.65684939774093465</v>
      </c>
      <c r="AC134" s="454">
        <f t="shared" si="48"/>
        <v>101.41269443004654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26.253835458000001</v>
      </c>
      <c r="V135" s="475">
        <f t="shared" si="41"/>
        <v>21.748580072999999</v>
      </c>
      <c r="W135" s="460">
        <f t="shared" si="42"/>
        <v>30.768422495999999</v>
      </c>
      <c r="X135" s="476">
        <f t="shared" si="43"/>
        <v>76.836051089999998</v>
      </c>
      <c r="Y135" s="476">
        <f t="shared" si="44"/>
        <v>93.829281746999996</v>
      </c>
      <c r="Z135" s="478">
        <f t="shared" si="45"/>
        <v>8.8013427069999999</v>
      </c>
      <c r="AA135" s="465">
        <f t="shared" si="46"/>
        <v>258.23751357099997</v>
      </c>
      <c r="AB135" s="429">
        <f t="shared" si="47"/>
        <v>4.8268694125420557E-2</v>
      </c>
      <c r="AC135" s="454">
        <f t="shared" si="48"/>
        <v>77.704320207153089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4.5975386999999994</v>
      </c>
      <c r="V136" s="475">
        <f t="shared" si="41"/>
        <v>9.3498638130000007</v>
      </c>
      <c r="W136" s="460">
        <f t="shared" si="42"/>
        <v>10.748341968</v>
      </c>
      <c r="X136" s="476">
        <f t="shared" si="43"/>
        <v>60.002198666999995</v>
      </c>
      <c r="Y136" s="476">
        <f t="shared" si="44"/>
        <v>110.84770766599999</v>
      </c>
      <c r="Z136" s="478">
        <f t="shared" si="45"/>
        <v>0.78324065799999998</v>
      </c>
      <c r="AA136" s="465">
        <f t="shared" si="46"/>
        <v>196.32889147200001</v>
      </c>
      <c r="AB136" s="429">
        <f t="shared" si="47"/>
        <v>3.6696989060186917E-2</v>
      </c>
      <c r="AC136" s="454">
        <f t="shared" si="48"/>
        <v>104.6220564480894</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34.611634043999999</v>
      </c>
      <c r="V137" s="475">
        <f t="shared" ref="V137:V200" si="64">IFERROR(V$5*I137,"")</f>
        <v>39.158028360000003</v>
      </c>
      <c r="W137" s="460">
        <f t="shared" ref="W137:W200" si="65">IFERROR(W$5*K137,"")</f>
        <v>48.666067295999994</v>
      </c>
      <c r="X137" s="476">
        <f t="shared" ref="X137:X200" si="66">IFERROR(X$5*M137,"")</f>
        <v>159.587958168</v>
      </c>
      <c r="Y137" s="476">
        <f t="shared" ref="Y137:Y200" si="67">IFERROR(Y$5*O137,"")</f>
        <v>241.22456079299999</v>
      </c>
      <c r="Z137" s="478">
        <f t="shared" ref="Z137:Z200" si="68">IFERROR(Z$5*Q137,"")</f>
        <v>9.3970475750000002</v>
      </c>
      <c r="AA137" s="465">
        <f t="shared" ref="AA137:AA200" si="69">IFERROR(SUM(U137:Z137),"")</f>
        <v>532.64529623600004</v>
      </c>
      <c r="AB137" s="429">
        <f t="shared" ref="AB137:AB200" si="70">IF(OR(AA137="", AA137=0), "", AA137/$AA$5)</f>
        <v>9.9559868455327105E-2</v>
      </c>
      <c r="AC137" s="454">
        <f t="shared" ref="AC137:AC200" si="71">IF(OR(AB137="", AB137=0), "", IF(AN137&gt;0, AB137/AN137*100, ""))</f>
        <v>87.233652297354681</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2.3653653480000001</v>
      </c>
      <c r="V138" s="475">
        <f t="shared" si="64"/>
        <v>2.6177211630000001</v>
      </c>
      <c r="W138" s="460">
        <f t="shared" si="65"/>
        <v>3.2202142560000002</v>
      </c>
      <c r="X138" s="476">
        <f t="shared" si="66"/>
        <v>19.273608495000001</v>
      </c>
      <c r="Y138" s="476">
        <f t="shared" si="67"/>
        <v>20.337049149000002</v>
      </c>
      <c r="Z138" s="478">
        <f t="shared" si="68"/>
        <v>1.0965623529999999</v>
      </c>
      <c r="AA138" s="465">
        <f t="shared" si="69"/>
        <v>48.910520764000005</v>
      </c>
      <c r="AB138" s="429">
        <f t="shared" si="70"/>
        <v>9.1421534138317762E-3</v>
      </c>
      <c r="AC138" s="454">
        <f t="shared" si="71"/>
        <v>94.434757022789739</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1.2152523900000001</v>
      </c>
      <c r="V139" s="475">
        <f t="shared" si="64"/>
        <v>3.0033815489999998</v>
      </c>
      <c r="W139" s="460">
        <f t="shared" si="65"/>
        <v>8.3152772639999988</v>
      </c>
      <c r="X139" s="476">
        <f t="shared" si="66"/>
        <v>71.607688523999997</v>
      </c>
      <c r="Y139" s="476">
        <f t="shared" si="67"/>
        <v>168.09961308300001</v>
      </c>
      <c r="Z139" s="478">
        <f t="shared" si="68"/>
        <v>11.738966894999999</v>
      </c>
      <c r="AA139" s="465">
        <f t="shared" si="69"/>
        <v>263.98017970500001</v>
      </c>
      <c r="AB139" s="429">
        <f t="shared" si="70"/>
        <v>4.9342089664485986E-2</v>
      </c>
      <c r="AC139" s="454">
        <f t="shared" si="71"/>
        <v>123.02130772165856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74.051048933999994</v>
      </c>
      <c r="V141" s="475">
        <f t="shared" si="64"/>
        <v>79.196397714</v>
      </c>
      <c r="W141" s="460">
        <f t="shared" si="65"/>
        <v>89.898173568000004</v>
      </c>
      <c r="X141" s="476">
        <f t="shared" si="66"/>
        <v>317.97021833100001</v>
      </c>
      <c r="Y141" s="476">
        <f t="shared" si="67"/>
        <v>367.00632297099997</v>
      </c>
      <c r="Z141" s="478">
        <f t="shared" si="68"/>
        <v>33.526420154</v>
      </c>
      <c r="AA141" s="465">
        <f t="shared" si="69"/>
        <v>961.64858167199998</v>
      </c>
      <c r="AB141" s="429">
        <f t="shared" si="70"/>
        <v>0.17974739844336449</v>
      </c>
      <c r="AC141" s="454">
        <f t="shared" si="71"/>
        <v>83.356433879455338</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88.978139483999996</v>
      </c>
      <c r="V142" s="475">
        <f t="shared" si="64"/>
        <v>132.57194458500001</v>
      </c>
      <c r="W142" s="460">
        <f t="shared" si="65"/>
        <v>173.43507115200001</v>
      </c>
      <c r="X142" s="476">
        <f t="shared" si="66"/>
        <v>878.03017537499989</v>
      </c>
      <c r="Y142" s="476">
        <f t="shared" si="67"/>
        <v>1297.9988972900001</v>
      </c>
      <c r="Z142" s="478">
        <f t="shared" si="68"/>
        <v>46.538925843999998</v>
      </c>
      <c r="AA142" s="465">
        <f t="shared" si="69"/>
        <v>2617.5531537299998</v>
      </c>
      <c r="AB142" s="429">
        <f t="shared" si="70"/>
        <v>0.48926227172523362</v>
      </c>
      <c r="AC142" s="454">
        <f t="shared" si="71"/>
        <v>98.937554333365881</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19.269451386</v>
      </c>
      <c r="V143" s="475">
        <f t="shared" si="64"/>
        <v>40.578885477</v>
      </c>
      <c r="W143" s="460">
        <f t="shared" si="65"/>
        <v>61.895264255999997</v>
      </c>
      <c r="X143" s="476">
        <f t="shared" si="66"/>
        <v>426.06311458499999</v>
      </c>
      <c r="Y143" s="476">
        <f t="shared" si="67"/>
        <v>856.32610635399999</v>
      </c>
      <c r="Z143" s="478">
        <f t="shared" si="68"/>
        <v>17.095140012000002</v>
      </c>
      <c r="AA143" s="465">
        <f t="shared" si="69"/>
        <v>1421.2279620699999</v>
      </c>
      <c r="AB143" s="429">
        <f t="shared" si="70"/>
        <v>0.26565008636822429</v>
      </c>
      <c r="AC143" s="454">
        <f t="shared" si="71"/>
        <v>113.18932802398037</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3.701360196</v>
      </c>
      <c r="V144" s="475">
        <f t="shared" si="64"/>
        <v>8.6527719629999993</v>
      </c>
      <c r="W144" s="460">
        <f t="shared" si="65"/>
        <v>10.771490688</v>
      </c>
      <c r="X144" s="476">
        <f t="shared" si="66"/>
        <v>96.936491708999995</v>
      </c>
      <c r="Y144" s="476">
        <f t="shared" si="67"/>
        <v>225.66867338500001</v>
      </c>
      <c r="Z144" s="478">
        <f t="shared" si="68"/>
        <v>3.8395139899999999</v>
      </c>
      <c r="AA144" s="465">
        <f t="shared" si="69"/>
        <v>349.57030193100002</v>
      </c>
      <c r="AB144" s="429">
        <f t="shared" si="70"/>
        <v>6.5340243351588792E-2</v>
      </c>
      <c r="AC144" s="454">
        <f t="shared" si="71"/>
        <v>118.47450319764879</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22.268229875999999</v>
      </c>
      <c r="V146" s="475">
        <f t="shared" si="64"/>
        <v>17.086458438000001</v>
      </c>
      <c r="W146" s="460">
        <f t="shared" si="65"/>
        <v>38.783795904000002</v>
      </c>
      <c r="X146" s="476">
        <f t="shared" si="66"/>
        <v>221.30800166700001</v>
      </c>
      <c r="Y146" s="476">
        <f t="shared" si="67"/>
        <v>328.87541650200001</v>
      </c>
      <c r="Z146" s="478">
        <f t="shared" si="68"/>
        <v>30.442184062999999</v>
      </c>
      <c r="AA146" s="465">
        <f t="shared" si="69"/>
        <v>658.76408645000004</v>
      </c>
      <c r="AB146" s="429">
        <f t="shared" si="70"/>
        <v>0.12313347410280374</v>
      </c>
      <c r="AC146" s="454">
        <f t="shared" si="71"/>
        <v>104.31242915260424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2.4144485160000002</v>
      </c>
      <c r="V148" s="497">
        <f t="shared" si="64"/>
        <v>2.9092004820000001</v>
      </c>
      <c r="W148" s="498">
        <f t="shared" si="65"/>
        <v>3.7822199520000002</v>
      </c>
      <c r="X148" s="497">
        <f t="shared" si="66"/>
        <v>20.309519151</v>
      </c>
      <c r="Y148" s="497">
        <f t="shared" si="67"/>
        <v>44.888463287999997</v>
      </c>
      <c r="Z148" s="498">
        <f t="shared" si="68"/>
        <v>1.5077715310000002</v>
      </c>
      <c r="AA148" s="499">
        <f t="shared" si="69"/>
        <v>75.811622920000005</v>
      </c>
      <c r="AB148" s="500">
        <f t="shared" si="70"/>
        <v>1.4170396807476636E-2</v>
      </c>
      <c r="AC148" s="501">
        <f t="shared" si="71"/>
        <v>106.21445315997107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109.53450273599999</v>
      </c>
      <c r="V149" s="475">
        <f t="shared" si="64"/>
        <v>178.89440154300001</v>
      </c>
      <c r="W149" s="460">
        <f t="shared" si="65"/>
        <v>242.31960614400001</v>
      </c>
      <c r="X149" s="476">
        <f t="shared" si="66"/>
        <v>1380.720260799</v>
      </c>
      <c r="Y149" s="476">
        <f t="shared" si="67"/>
        <v>2335.1052137410002</v>
      </c>
      <c r="Z149" s="478">
        <f t="shared" si="68"/>
        <v>65.965808315000004</v>
      </c>
      <c r="AA149" s="465">
        <f t="shared" si="69"/>
        <v>4312.5397932779997</v>
      </c>
      <c r="AB149" s="429">
        <f t="shared" si="70"/>
        <v>0.80608220435102795</v>
      </c>
      <c r="AC149" s="454">
        <f t="shared" si="71"/>
        <v>104.54729347220689</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14.677448976000001</v>
      </c>
      <c r="V151" s="475">
        <f t="shared" si="64"/>
        <v>26.064098667</v>
      </c>
      <c r="W151" s="460">
        <f t="shared" si="65"/>
        <v>36.984327071999999</v>
      </c>
      <c r="X151" s="476">
        <f t="shared" si="66"/>
        <v>184.67383055400001</v>
      </c>
      <c r="Y151" s="476">
        <f t="shared" si="67"/>
        <v>315.482014193</v>
      </c>
      <c r="Z151" s="478">
        <f t="shared" si="68"/>
        <v>11.810857988</v>
      </c>
      <c r="AA151" s="465">
        <f t="shared" si="69"/>
        <v>589.69257745000004</v>
      </c>
      <c r="AB151" s="429">
        <f t="shared" si="70"/>
        <v>0.1102229116728972</v>
      </c>
      <c r="AC151" s="454">
        <f t="shared" si="71"/>
        <v>103.08424170532855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58.228564056000003</v>
      </c>
      <c r="V152" s="475">
        <f t="shared" si="64"/>
        <v>99.668265749999989</v>
      </c>
      <c r="W152" s="460">
        <f t="shared" si="65"/>
        <v>124.596975888</v>
      </c>
      <c r="X152" s="476">
        <f t="shared" si="66"/>
        <v>693.27342026100007</v>
      </c>
      <c r="Y152" s="476">
        <f t="shared" si="67"/>
        <v>1104.6865188299998</v>
      </c>
      <c r="Z152" s="478">
        <f t="shared" si="68"/>
        <v>29.198770336000003</v>
      </c>
      <c r="AA152" s="465">
        <f t="shared" si="69"/>
        <v>2109.6525151209999</v>
      </c>
      <c r="AB152" s="429">
        <f t="shared" si="70"/>
        <v>0.39432757291981307</v>
      </c>
      <c r="AC152" s="454">
        <f t="shared" si="71"/>
        <v>102.27896539357246</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8.8626340199999998</v>
      </c>
      <c r="V153" s="475">
        <f t="shared" si="64"/>
        <v>9.6037964549999995</v>
      </c>
      <c r="W153" s="460">
        <f t="shared" si="65"/>
        <v>20.248381439999999</v>
      </c>
      <c r="X153" s="476">
        <f t="shared" si="66"/>
        <v>108.14350017599999</v>
      </c>
      <c r="Y153" s="476">
        <f t="shared" si="67"/>
        <v>216.26789273199998</v>
      </c>
      <c r="Z153" s="478">
        <f t="shared" si="68"/>
        <v>6.1942215259999998</v>
      </c>
      <c r="AA153" s="465">
        <f t="shared" si="69"/>
        <v>369.32042634899994</v>
      </c>
      <c r="AB153" s="429">
        <f t="shared" si="70"/>
        <v>6.9031855392336444E-2</v>
      </c>
      <c r="AC153" s="454">
        <f t="shared" si="71"/>
        <v>108.97513524360629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4.0155227519999999</v>
      </c>
      <c r="V154" s="475">
        <f t="shared" si="64"/>
        <v>5.8974098400000008</v>
      </c>
      <c r="W154" s="460">
        <f t="shared" si="65"/>
        <v>5.8568791679999999</v>
      </c>
      <c r="X154" s="476">
        <f t="shared" si="66"/>
        <v>38.610173646</v>
      </c>
      <c r="Y154" s="476">
        <f t="shared" si="67"/>
        <v>87.521194562000005</v>
      </c>
      <c r="Z154" s="478">
        <f t="shared" si="68"/>
        <v>1.615350469</v>
      </c>
      <c r="AA154" s="465">
        <f t="shared" si="69"/>
        <v>143.516530437</v>
      </c>
      <c r="AB154" s="429">
        <f t="shared" si="70"/>
        <v>2.6825519707850468E-2</v>
      </c>
      <c r="AC154" s="454">
        <f t="shared" si="71"/>
        <v>108.4007175470902</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26.164781262000002</v>
      </c>
      <c r="V155" s="475">
        <f t="shared" si="64"/>
        <v>40.570031573999998</v>
      </c>
      <c r="W155" s="460">
        <f t="shared" si="65"/>
        <v>58.415262864000006</v>
      </c>
      <c r="X155" s="476">
        <f t="shared" si="66"/>
        <v>376.32885531300002</v>
      </c>
      <c r="Y155" s="476">
        <f t="shared" si="67"/>
        <v>656.036056712</v>
      </c>
      <c r="Z155" s="478">
        <f t="shared" si="68"/>
        <v>18.654379527</v>
      </c>
      <c r="AA155" s="465">
        <f t="shared" si="69"/>
        <v>1176.169367252</v>
      </c>
      <c r="AB155" s="429">
        <f t="shared" si="70"/>
        <v>0.21984474154242992</v>
      </c>
      <c r="AC155" s="454">
        <f t="shared" si="71"/>
        <v>107.87091480884865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29.290655412</v>
      </c>
      <c r="V157" s="475">
        <f t="shared" si="64"/>
        <v>43.458780617999999</v>
      </c>
      <c r="W157" s="460">
        <f t="shared" si="65"/>
        <v>72.678729648000001</v>
      </c>
      <c r="X157" s="476">
        <f t="shared" si="66"/>
        <v>449.808595002</v>
      </c>
      <c r="Y157" s="476">
        <f t="shared" si="67"/>
        <v>868.617934193</v>
      </c>
      <c r="Z157" s="478">
        <f t="shared" si="68"/>
        <v>32.122052826999997</v>
      </c>
      <c r="AA157" s="465">
        <f t="shared" si="69"/>
        <v>1495.9767477</v>
      </c>
      <c r="AB157" s="429">
        <f t="shared" si="70"/>
        <v>0.27962182200000002</v>
      </c>
      <c r="AC157" s="454">
        <f t="shared" si="71"/>
        <v>110.32930736867385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82.658295839999994</v>
      </c>
      <c r="V158" s="475">
        <f t="shared" si="64"/>
        <v>138.34482166800001</v>
      </c>
      <c r="W158" s="460">
        <f t="shared" si="65"/>
        <v>173.42309678400002</v>
      </c>
      <c r="X158" s="476">
        <f t="shared" si="66"/>
        <v>951.22118494799986</v>
      </c>
      <c r="Y158" s="476">
        <f t="shared" si="67"/>
        <v>1511.375742836</v>
      </c>
      <c r="Z158" s="478">
        <f t="shared" si="68"/>
        <v>35.351527018999995</v>
      </c>
      <c r="AA158" s="465">
        <f t="shared" si="69"/>
        <v>2892.3746690950002</v>
      </c>
      <c r="AB158" s="429">
        <f t="shared" si="70"/>
        <v>0.54063077927009351</v>
      </c>
      <c r="AC158" s="454">
        <f t="shared" si="71"/>
        <v>101.82905249124063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52.358196480000004</v>
      </c>
      <c r="V161" s="475">
        <f t="shared" si="64"/>
        <v>47.816795493000001</v>
      </c>
      <c r="W161" s="460">
        <f t="shared" si="65"/>
        <v>53.417752415999999</v>
      </c>
      <c r="X161" s="476">
        <f t="shared" si="66"/>
        <v>198.88358134500001</v>
      </c>
      <c r="Y161" s="476">
        <f t="shared" si="67"/>
        <v>208.93938844499999</v>
      </c>
      <c r="Z161" s="478">
        <f t="shared" si="68"/>
        <v>21.005003532</v>
      </c>
      <c r="AA161" s="465">
        <f t="shared" si="69"/>
        <v>582.42071771100007</v>
      </c>
      <c r="AB161" s="429">
        <f t="shared" si="70"/>
        <v>0.10886368555345796</v>
      </c>
      <c r="AC161" s="454">
        <f t="shared" si="71"/>
        <v>81.63114172808217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69.281569602000005</v>
      </c>
      <c r="V162" s="475">
        <f t="shared" si="64"/>
        <v>85.077046917000004</v>
      </c>
      <c r="W162" s="460">
        <f t="shared" si="65"/>
        <v>100.33297948800001</v>
      </c>
      <c r="X162" s="476">
        <f t="shared" si="66"/>
        <v>448.89088278600002</v>
      </c>
      <c r="Y162" s="476">
        <f t="shared" si="67"/>
        <v>527.12923041800002</v>
      </c>
      <c r="Z162" s="478">
        <f t="shared" si="68"/>
        <v>23.095281150000002</v>
      </c>
      <c r="AA162" s="465">
        <f t="shared" si="69"/>
        <v>1253.8069903610001</v>
      </c>
      <c r="AB162" s="429">
        <f t="shared" si="70"/>
        <v>0.23435644679644863</v>
      </c>
      <c r="AC162" s="454">
        <f t="shared" si="71"/>
        <v>89.903805627719947</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35.583707058000002</v>
      </c>
      <c r="V163" s="475">
        <f t="shared" si="64"/>
        <v>66.25318795199999</v>
      </c>
      <c r="W163" s="460">
        <f t="shared" si="65"/>
        <v>78.817280975999992</v>
      </c>
      <c r="X163" s="476">
        <f t="shared" si="66"/>
        <v>383.03385950700005</v>
      </c>
      <c r="Y163" s="476">
        <f t="shared" si="67"/>
        <v>550.12016725499996</v>
      </c>
      <c r="Z163" s="478">
        <f t="shared" si="68"/>
        <v>18.452950076</v>
      </c>
      <c r="AA163" s="465">
        <f t="shared" si="69"/>
        <v>1132.261152824</v>
      </c>
      <c r="AB163" s="429">
        <f t="shared" si="70"/>
        <v>0.21163759865869158</v>
      </c>
      <c r="AC163" s="454">
        <f t="shared" si="71"/>
        <v>97.512011892896638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17.586378119999999</v>
      </c>
      <c r="V164" s="475">
        <f t="shared" si="64"/>
        <v>32.012458056</v>
      </c>
      <c r="W164" s="460">
        <f t="shared" si="65"/>
        <v>49.083072191999996</v>
      </c>
      <c r="X164" s="476">
        <f t="shared" si="66"/>
        <v>283.43785820400001</v>
      </c>
      <c r="Y164" s="476">
        <f t="shared" si="67"/>
        <v>457.33173754300003</v>
      </c>
      <c r="Z164" s="478">
        <f t="shared" si="68"/>
        <v>12.663504533000001</v>
      </c>
      <c r="AA164" s="465">
        <f t="shared" si="69"/>
        <v>852.11500864800007</v>
      </c>
      <c r="AB164" s="429">
        <f t="shared" si="70"/>
        <v>0.15927383339214954</v>
      </c>
      <c r="AC164" s="454">
        <f t="shared" si="71"/>
        <v>105.78387895434874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6.0528255779999993</v>
      </c>
      <c r="V165" s="475">
        <f t="shared" si="64"/>
        <v>17.426215710000001</v>
      </c>
      <c r="W165" s="460">
        <f t="shared" si="65"/>
        <v>29.808291072000003</v>
      </c>
      <c r="X165" s="476">
        <f t="shared" si="66"/>
        <v>183.58234462799999</v>
      </c>
      <c r="Y165" s="476">
        <f t="shared" si="67"/>
        <v>345.49068720700001</v>
      </c>
      <c r="Z165" s="478">
        <f t="shared" si="68"/>
        <v>4.2566639879999997</v>
      </c>
      <c r="AA165" s="465">
        <f t="shared" si="69"/>
        <v>586.617028183</v>
      </c>
      <c r="AB165" s="429">
        <f t="shared" si="70"/>
        <v>0.10964804265102804</v>
      </c>
      <c r="AC165" s="454">
        <f t="shared" si="71"/>
        <v>111.9127118086336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5.1373233479999998</v>
      </c>
      <c r="V166" s="475">
        <f t="shared" si="64"/>
        <v>12.414295871999999</v>
      </c>
      <c r="W166" s="460">
        <f t="shared" si="65"/>
        <v>24.540624527999999</v>
      </c>
      <c r="X166" s="476">
        <f t="shared" si="66"/>
        <v>221.17147353000001</v>
      </c>
      <c r="Y166" s="476">
        <f t="shared" si="67"/>
        <v>657.98878913199997</v>
      </c>
      <c r="Z166" s="478">
        <f t="shared" si="68"/>
        <v>21.526596721000001</v>
      </c>
      <c r="AA166" s="465">
        <f t="shared" si="69"/>
        <v>942.77910313100006</v>
      </c>
      <c r="AB166" s="429">
        <f t="shared" si="70"/>
        <v>0.17622039310859813</v>
      </c>
      <c r="AC166" s="454">
        <f t="shared" si="71"/>
        <v>125.52591316383585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5589777.7874999996</v>
      </c>
      <c r="V168" s="505">
        <f t="shared" si="64"/>
        <v>10571241.816809999</v>
      </c>
      <c r="W168" s="506">
        <f t="shared" si="65"/>
        <v>16244577.115200002</v>
      </c>
      <c r="X168" s="507">
        <f t="shared" si="66"/>
        <v>97772361.25203</v>
      </c>
      <c r="Y168" s="507">
        <f t="shared" si="67"/>
        <v>192722988.04604998</v>
      </c>
      <c r="Z168" s="508">
        <f t="shared" si="68"/>
        <v>5661019.1849000007</v>
      </c>
      <c r="AA168" s="509">
        <f t="shared" si="69"/>
        <v>328561965.20248997</v>
      </c>
      <c r="AB168" s="509">
        <f t="shared" si="70"/>
        <v>61413.451439717755</v>
      </c>
      <c r="AC168" s="454">
        <f t="shared" si="71"/>
        <v>110.27846211323542</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60731.826753600006</v>
      </c>
      <c r="V170" s="510">
        <f t="shared" si="64"/>
        <v>104136.4715364</v>
      </c>
      <c r="W170" s="511">
        <f t="shared" si="65"/>
        <v>144067.65431519999</v>
      </c>
      <c r="X170" s="510">
        <f t="shared" si="66"/>
        <v>870954.02223479992</v>
      </c>
      <c r="Y170" s="510">
        <f t="shared" si="67"/>
        <v>1742160.5806554002</v>
      </c>
      <c r="Z170" s="511">
        <f t="shared" si="68"/>
        <v>56621.611323099998</v>
      </c>
      <c r="AA170" s="512">
        <f t="shared" si="69"/>
        <v>2978672.1668185</v>
      </c>
      <c r="AB170" s="512">
        <f t="shared" si="70"/>
        <v>556.7611526763551</v>
      </c>
      <c r="AC170" s="496">
        <f t="shared" si="71"/>
        <v>109.20343932111662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9369.8614307400003</v>
      </c>
      <c r="V171" s="505">
        <f t="shared" si="64"/>
        <v>15463.635632099998</v>
      </c>
      <c r="W171" s="506">
        <f t="shared" si="65"/>
        <v>19650.78803856</v>
      </c>
      <c r="X171" s="507">
        <f t="shared" si="66"/>
        <v>108280.00634418</v>
      </c>
      <c r="Y171" s="507">
        <f t="shared" si="67"/>
        <v>204476.64204994999</v>
      </c>
      <c r="Z171" s="508">
        <f t="shared" si="68"/>
        <v>5154.8435550000004</v>
      </c>
      <c r="AA171" s="509">
        <f t="shared" si="69"/>
        <v>362395.77705053001</v>
      </c>
      <c r="AB171" s="509">
        <f t="shared" si="70"/>
        <v>67.737528420659814</v>
      </c>
      <c r="AC171" s="454">
        <f t="shared" si="71"/>
        <v>105.16188610149729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774.44400607199998</v>
      </c>
      <c r="V172" s="505">
        <f t="shared" si="64"/>
        <v>1196.9079054840001</v>
      </c>
      <c r="W172" s="506">
        <f t="shared" si="65"/>
        <v>2172.8940858239998</v>
      </c>
      <c r="X172" s="507">
        <f t="shared" si="66"/>
        <v>16328.866852016999</v>
      </c>
      <c r="Y172" s="507">
        <f t="shared" si="67"/>
        <v>31318.425555129998</v>
      </c>
      <c r="Z172" s="508">
        <f t="shared" si="68"/>
        <v>779.57675594199998</v>
      </c>
      <c r="AA172" s="509">
        <f t="shared" si="69"/>
        <v>52571.115160468995</v>
      </c>
      <c r="AB172" s="509">
        <f t="shared" si="70"/>
        <v>9.8263766655082225</v>
      </c>
      <c r="AC172" s="454">
        <f t="shared" si="71"/>
        <v>114.28962551494197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746.10273911399997</v>
      </c>
      <c r="V173" s="505">
        <f t="shared" si="64"/>
        <v>1043.2446931440002</v>
      </c>
      <c r="W173" s="506">
        <f t="shared" si="65"/>
        <v>1031.8753730880001</v>
      </c>
      <c r="X173" s="507">
        <f t="shared" si="66"/>
        <v>2793.1486558320003</v>
      </c>
      <c r="Y173" s="507">
        <f t="shared" si="67"/>
        <v>4286.6785041269995</v>
      </c>
      <c r="Z173" s="508">
        <f t="shared" si="68"/>
        <v>118.977240076</v>
      </c>
      <c r="AA173" s="509">
        <f t="shared" si="69"/>
        <v>10020.027205380999</v>
      </c>
      <c r="AB173" s="509">
        <f t="shared" si="70"/>
        <v>1.8729022813796259</v>
      </c>
      <c r="AC173" s="454">
        <f t="shared" si="71"/>
        <v>81.114214838555043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2281.7574012600003</v>
      </c>
      <c r="V174" s="505">
        <f t="shared" si="64"/>
        <v>3823.2998371799999</v>
      </c>
      <c r="W174" s="506">
        <f t="shared" si="65"/>
        <v>5540.9502019199999</v>
      </c>
      <c r="X174" s="507">
        <f t="shared" si="66"/>
        <v>26688.841828470002</v>
      </c>
      <c r="Y174" s="507">
        <f t="shared" si="67"/>
        <v>54145.49466715</v>
      </c>
      <c r="Z174" s="508">
        <f t="shared" si="68"/>
        <v>2911.94945977</v>
      </c>
      <c r="AA174" s="509">
        <f t="shared" si="69"/>
        <v>95392.293395749992</v>
      </c>
      <c r="AB174" s="509">
        <f t="shared" si="70"/>
        <v>17.830335214158875</v>
      </c>
      <c r="AC174" s="454">
        <f t="shared" si="71"/>
        <v>105.64560540835038</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18392.13920238</v>
      </c>
      <c r="V175" s="505">
        <f t="shared" si="64"/>
        <v>27608.381509499999</v>
      </c>
      <c r="W175" s="506">
        <f t="shared" si="65"/>
        <v>35900.710708799998</v>
      </c>
      <c r="X175" s="507">
        <f t="shared" si="66"/>
        <v>185330.77751789999</v>
      </c>
      <c r="Y175" s="507">
        <f t="shared" si="67"/>
        <v>296114.03522200003</v>
      </c>
      <c r="Z175" s="508">
        <f t="shared" si="68"/>
        <v>11796.654014600001</v>
      </c>
      <c r="AA175" s="509">
        <f t="shared" si="69"/>
        <v>575142.69817518</v>
      </c>
      <c r="AB175" s="509">
        <f t="shared" si="70"/>
        <v>107.5033080701271</v>
      </c>
      <c r="AC175" s="454">
        <f t="shared" si="71"/>
        <v>100.72166054188017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4198.4390319599997</v>
      </c>
      <c r="V176" s="505">
        <f t="shared" si="64"/>
        <v>6668.16758802</v>
      </c>
      <c r="W176" s="506">
        <f t="shared" si="65"/>
        <v>10070.96182176</v>
      </c>
      <c r="X176" s="507">
        <f t="shared" si="66"/>
        <v>57022.998632460003</v>
      </c>
      <c r="Y176" s="507">
        <f t="shared" si="67"/>
        <v>139712.99030467001</v>
      </c>
      <c r="Z176" s="508">
        <f t="shared" si="68"/>
        <v>4609.9278308100002</v>
      </c>
      <c r="AA176" s="509">
        <f t="shared" si="69"/>
        <v>222283.48520968002</v>
      </c>
      <c r="AB176" s="509">
        <f t="shared" si="70"/>
        <v>41.548314992463553</v>
      </c>
      <c r="AC176" s="454">
        <f t="shared" si="71"/>
        <v>112.30988482843196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1076.9247883620001</v>
      </c>
      <c r="V177" s="505">
        <f t="shared" si="64"/>
        <v>1154.7150187140001</v>
      </c>
      <c r="W177" s="506">
        <f t="shared" si="65"/>
        <v>1874.2134082559999</v>
      </c>
      <c r="X177" s="507">
        <f t="shared" si="66"/>
        <v>21478.3561233</v>
      </c>
      <c r="Y177" s="507">
        <f t="shared" si="67"/>
        <v>32040.222303060003</v>
      </c>
      <c r="Z177" s="508">
        <f t="shared" si="68"/>
        <v>624.33351515200002</v>
      </c>
      <c r="AA177" s="509">
        <f t="shared" si="69"/>
        <v>58248.765156844005</v>
      </c>
      <c r="AB177" s="509">
        <f t="shared" si="70"/>
        <v>10.88761965548486</v>
      </c>
      <c r="AC177" s="454">
        <f t="shared" si="71"/>
        <v>114.19540761072912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6976.1509717200006</v>
      </c>
      <c r="V178" s="505">
        <f t="shared" si="64"/>
        <v>15987.62084508</v>
      </c>
      <c r="W178" s="506">
        <f t="shared" si="65"/>
        <v>23580.826379040001</v>
      </c>
      <c r="X178" s="507">
        <f t="shared" si="66"/>
        <v>139000.32468864002</v>
      </c>
      <c r="Y178" s="507">
        <f t="shared" si="67"/>
        <v>303125.87688639999</v>
      </c>
      <c r="Z178" s="508">
        <f t="shared" si="68"/>
        <v>9209.114106590001</v>
      </c>
      <c r="AA178" s="509">
        <f t="shared" si="69"/>
        <v>497879.91387747001</v>
      </c>
      <c r="AB178" s="509">
        <f t="shared" si="70"/>
        <v>93.061666145321496</v>
      </c>
      <c r="AC178" s="454">
        <f t="shared" si="71"/>
        <v>111.99294006589544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3338.15137998</v>
      </c>
      <c r="V179" s="505">
        <f t="shared" si="64"/>
        <v>5227.5005945100002</v>
      </c>
      <c r="W179" s="506">
        <f t="shared" si="65"/>
        <v>6486.0412545600002</v>
      </c>
      <c r="X179" s="507">
        <f t="shared" si="66"/>
        <v>35847.956088269995</v>
      </c>
      <c r="Y179" s="507">
        <f t="shared" si="67"/>
        <v>59572.363151509999</v>
      </c>
      <c r="Z179" s="508">
        <f t="shared" si="68"/>
        <v>1576.3347063200001</v>
      </c>
      <c r="AA179" s="509">
        <f t="shared" si="69"/>
        <v>112048.34717515</v>
      </c>
      <c r="AB179" s="509">
        <f t="shared" si="70"/>
        <v>20.943616294420561</v>
      </c>
      <c r="AC179" s="454">
        <f t="shared" si="71"/>
        <v>102.34823489945116</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6010.4313903599996</v>
      </c>
      <c r="V180" s="505">
        <f t="shared" si="64"/>
        <v>11168.24158143</v>
      </c>
      <c r="W180" s="506">
        <f t="shared" si="65"/>
        <v>15317.645689919998</v>
      </c>
      <c r="X180" s="507">
        <f t="shared" si="66"/>
        <v>115325.11955295</v>
      </c>
      <c r="Y180" s="507">
        <f t="shared" si="67"/>
        <v>282396.78496250004</v>
      </c>
      <c r="Z180" s="508">
        <f t="shared" si="68"/>
        <v>4401.0152029500005</v>
      </c>
      <c r="AA180" s="509">
        <f t="shared" si="69"/>
        <v>434619.23838011001</v>
      </c>
      <c r="AB180" s="509">
        <f t="shared" si="70"/>
        <v>81.237240818712152</v>
      </c>
      <c r="AC180" s="454">
        <f t="shared" si="71"/>
        <v>116.74574420066708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372.62985142799999</v>
      </c>
      <c r="V181" s="505">
        <f t="shared" si="64"/>
        <v>589.65694330499991</v>
      </c>
      <c r="W181" s="506">
        <f t="shared" si="65"/>
        <v>963.52964232000011</v>
      </c>
      <c r="X181" s="507">
        <f t="shared" si="66"/>
        <v>7682.3059128659997</v>
      </c>
      <c r="Y181" s="507">
        <f t="shared" si="67"/>
        <v>29407.61501972</v>
      </c>
      <c r="Z181" s="508">
        <f t="shared" si="68"/>
        <v>0</v>
      </c>
      <c r="AA181" s="509">
        <f t="shared" si="69"/>
        <v>39015.737369638999</v>
      </c>
      <c r="AB181" s="509">
        <f t="shared" si="70"/>
        <v>7.2926611905867285</v>
      </c>
      <c r="AC181" s="454">
        <f t="shared" si="71"/>
        <v>125.99473122786375</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2973.6814263000001</v>
      </c>
      <c r="V182" s="505">
        <f t="shared" si="64"/>
        <v>5755.6091037599999</v>
      </c>
      <c r="W182" s="506">
        <f t="shared" si="65"/>
        <v>10283.61484416</v>
      </c>
      <c r="X182" s="507">
        <f t="shared" si="66"/>
        <v>83961.590171939999</v>
      </c>
      <c r="Y182" s="507">
        <f t="shared" si="67"/>
        <v>157590.52223358999</v>
      </c>
      <c r="Z182" s="508">
        <f t="shared" si="68"/>
        <v>8911.3664661499988</v>
      </c>
      <c r="AA182" s="509">
        <f t="shared" si="69"/>
        <v>269476.38424589997</v>
      </c>
      <c r="AB182" s="509">
        <f t="shared" si="70"/>
        <v>50.369417616056069</v>
      </c>
      <c r="AC182" s="454">
        <f t="shared" si="71"/>
        <v>115.92276254104748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4221.1131406200002</v>
      </c>
      <c r="V183" s="505">
        <f t="shared" si="64"/>
        <v>8449.4902755599996</v>
      </c>
      <c r="W183" s="506">
        <f t="shared" si="65"/>
        <v>11193.602864640001</v>
      </c>
      <c r="X183" s="507">
        <f t="shared" si="66"/>
        <v>71213.729840190004</v>
      </c>
      <c r="Y183" s="507">
        <f t="shared" si="67"/>
        <v>147972.92985328002</v>
      </c>
      <c r="Z183" s="508">
        <f t="shared" si="68"/>
        <v>6527.51846974</v>
      </c>
      <c r="AA183" s="509">
        <f t="shared" si="69"/>
        <v>249578.38444403</v>
      </c>
      <c r="AB183" s="509">
        <f t="shared" si="70"/>
        <v>46.650165316641122</v>
      </c>
      <c r="AC183" s="454">
        <f t="shared" si="71"/>
        <v>111.07917964489715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2487.9182909400001</v>
      </c>
      <c r="V184" s="505">
        <f t="shared" si="64"/>
        <v>3764.1933021599998</v>
      </c>
      <c r="W184" s="506">
        <f t="shared" si="65"/>
        <v>6667.6111017599997</v>
      </c>
      <c r="X184" s="507">
        <f t="shared" si="66"/>
        <v>48118.73920425</v>
      </c>
      <c r="Y184" s="507">
        <f t="shared" si="67"/>
        <v>89578.244993750006</v>
      </c>
      <c r="Z184" s="508">
        <f t="shared" si="68"/>
        <v>626.74584005700001</v>
      </c>
      <c r="AA184" s="509">
        <f t="shared" si="69"/>
        <v>151243.45273291701</v>
      </c>
      <c r="AB184" s="509">
        <f t="shared" si="70"/>
        <v>28.269804249143366</v>
      </c>
      <c r="AC184" s="454">
        <f t="shared" si="71"/>
        <v>112.73470378477643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8.6242045259999998</v>
      </c>
      <c r="V186" s="475">
        <f t="shared" si="64"/>
        <v>6.0498829079999998</v>
      </c>
      <c r="W186" s="460">
        <f t="shared" si="65"/>
        <v>5.3582339999999995</v>
      </c>
      <c r="X186" s="476">
        <f t="shared" si="66"/>
        <v>9.9149358690000007</v>
      </c>
      <c r="Y186" s="476">
        <f t="shared" si="67"/>
        <v>15.389877956999999</v>
      </c>
      <c r="Z186" s="478">
        <f t="shared" si="68"/>
        <v>1.449808338</v>
      </c>
      <c r="AA186" s="465">
        <f t="shared" si="69"/>
        <v>46.786943597999993</v>
      </c>
      <c r="AB186" s="429">
        <f t="shared" si="70"/>
        <v>8.7452231024299047E-3</v>
      </c>
      <c r="AC186" s="454">
        <f t="shared" si="71"/>
        <v>66.493367185119624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1.8920167379999999</v>
      </c>
      <c r="V187" s="475">
        <f t="shared" si="64"/>
        <v>2.9269578780000001</v>
      </c>
      <c r="W187" s="460">
        <f t="shared" si="65"/>
        <v>1.4543867520000002</v>
      </c>
      <c r="X187" s="476">
        <f t="shared" si="66"/>
        <v>5.6104601670000003</v>
      </c>
      <c r="Y187" s="476">
        <f t="shared" si="67"/>
        <v>5.1772022249999994</v>
      </c>
      <c r="Z187" s="478">
        <f t="shared" si="68"/>
        <v>0.39736621900000002</v>
      </c>
      <c r="AA187" s="465">
        <f t="shared" si="69"/>
        <v>17.458389979</v>
      </c>
      <c r="AB187" s="429">
        <f t="shared" si="70"/>
        <v>3.2632504633644858E-3</v>
      </c>
      <c r="AC187" s="454">
        <f t="shared" si="71"/>
        <v>71.80813965889547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30.062786796000001</v>
      </c>
      <c r="V188" s="475">
        <f t="shared" si="64"/>
        <v>42.643855098000003</v>
      </c>
      <c r="W188" s="460">
        <f t="shared" si="65"/>
        <v>44.755092143999995</v>
      </c>
      <c r="X188" s="476">
        <f t="shared" si="66"/>
        <v>216.57121121700001</v>
      </c>
      <c r="Y188" s="476">
        <f t="shared" si="67"/>
        <v>297.49027398100003</v>
      </c>
      <c r="Z188" s="478">
        <f t="shared" si="68"/>
        <v>7.7251009480000006</v>
      </c>
      <c r="AA188" s="465">
        <f t="shared" si="69"/>
        <v>639.24832018400002</v>
      </c>
      <c r="AB188" s="429">
        <f t="shared" si="70"/>
        <v>0.11948566732411216</v>
      </c>
      <c r="AC188" s="454">
        <f t="shared" si="71"/>
        <v>93.322588741289906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39.737982834</v>
      </c>
      <c r="V189" s="475">
        <f t="shared" si="64"/>
        <v>40.809605300999998</v>
      </c>
      <c r="W189" s="460">
        <f t="shared" si="65"/>
        <v>37.186123967999997</v>
      </c>
      <c r="X189" s="476">
        <f t="shared" si="66"/>
        <v>84.551376906000002</v>
      </c>
      <c r="Y189" s="476">
        <f t="shared" si="67"/>
        <v>68.462016848999994</v>
      </c>
      <c r="Z189" s="478">
        <f t="shared" si="68"/>
        <v>7.2814595590000009</v>
      </c>
      <c r="AA189" s="465">
        <f t="shared" si="69"/>
        <v>278.02856541699998</v>
      </c>
      <c r="AB189" s="429">
        <f t="shared" si="70"/>
        <v>5.1967956152710278E-2</v>
      </c>
      <c r="AC189" s="454">
        <f t="shared" si="71"/>
        <v>66.440095462787951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20.898217115999998</v>
      </c>
      <c r="V191" s="459">
        <f t="shared" si="64"/>
        <v>27.929307500999997</v>
      </c>
      <c r="W191" s="460">
        <f t="shared" si="65"/>
        <v>44.036063567999996</v>
      </c>
      <c r="X191" s="464">
        <f t="shared" si="66"/>
        <v>240.24388854599999</v>
      </c>
      <c r="Y191" s="464">
        <f t="shared" si="67"/>
        <v>441.53486131900002</v>
      </c>
      <c r="Z191" s="478">
        <f t="shared" si="68"/>
        <v>23.282803607999998</v>
      </c>
      <c r="AA191" s="461">
        <f t="shared" si="69"/>
        <v>797.92514165800003</v>
      </c>
      <c r="AB191" s="430">
        <f t="shared" si="70"/>
        <v>0.14914488629121495</v>
      </c>
      <c r="AC191" s="454">
        <f t="shared" si="71"/>
        <v>106.11869327987912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79.253892456000003</v>
      </c>
      <c r="V192" s="459">
        <f t="shared" si="64"/>
        <v>117.51943069799999</v>
      </c>
      <c r="W192" s="460">
        <f t="shared" si="65"/>
        <v>164.661153888</v>
      </c>
      <c r="X192" s="464">
        <f t="shared" si="66"/>
        <v>880.82877957299991</v>
      </c>
      <c r="Y192" s="464">
        <f t="shared" si="67"/>
        <v>1425.1017467079998</v>
      </c>
      <c r="Z192" s="478">
        <f t="shared" si="68"/>
        <v>49.380184720000003</v>
      </c>
      <c r="AA192" s="461">
        <f t="shared" si="69"/>
        <v>2716.7451880429999</v>
      </c>
      <c r="AB192" s="430">
        <f t="shared" si="70"/>
        <v>0.50780283888654199</v>
      </c>
      <c r="AC192" s="454">
        <f t="shared" si="71"/>
        <v>102.46373428996914</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62.962243781999994</v>
      </c>
      <c r="V193" s="459">
        <f t="shared" si="64"/>
        <v>82.880273861999996</v>
      </c>
      <c r="W193" s="460">
        <f t="shared" si="65"/>
        <v>87.79181443200001</v>
      </c>
      <c r="X193" s="464">
        <f t="shared" si="66"/>
        <v>411.08924938500002</v>
      </c>
      <c r="Y193" s="464">
        <f t="shared" si="67"/>
        <v>582.41779724800006</v>
      </c>
      <c r="Z193" s="478">
        <f t="shared" si="68"/>
        <v>19.035586351999999</v>
      </c>
      <c r="AA193" s="461">
        <f t="shared" si="69"/>
        <v>1246.1769650610001</v>
      </c>
      <c r="AB193" s="430">
        <f t="shared" si="70"/>
        <v>0.2329302738431776</v>
      </c>
      <c r="AC193" s="454">
        <f t="shared" si="71"/>
        <v>92.829702155602718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22.885646645999998</v>
      </c>
      <c r="V194" s="459">
        <f t="shared" si="64"/>
        <v>32.670987939</v>
      </c>
      <c r="W194" s="460">
        <f t="shared" si="65"/>
        <v>39.510967776000001</v>
      </c>
      <c r="X194" s="464">
        <f t="shared" si="66"/>
        <v>186.838082496</v>
      </c>
      <c r="Y194" s="464">
        <f t="shared" si="67"/>
        <v>297.94559472499998</v>
      </c>
      <c r="Z194" s="478">
        <f t="shared" si="68"/>
        <v>9.3014252190000004</v>
      </c>
      <c r="AA194" s="461">
        <f t="shared" si="69"/>
        <v>589.15270480099991</v>
      </c>
      <c r="AB194" s="430">
        <f t="shared" si="70"/>
        <v>0.11012200089738317</v>
      </c>
      <c r="AC194" s="454">
        <f t="shared" si="71"/>
        <v>97.505074907890261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155.20507423800001</v>
      </c>
      <c r="V196" s="459">
        <f t="shared" si="64"/>
        <v>218.789260308</v>
      </c>
      <c r="W196" s="460">
        <f t="shared" si="65"/>
        <v>285.9078432</v>
      </c>
      <c r="X196" s="464">
        <f t="shared" si="66"/>
        <v>1431.613468152</v>
      </c>
      <c r="Y196" s="464">
        <f t="shared" si="67"/>
        <v>2263.0680011150002</v>
      </c>
      <c r="Z196" s="478">
        <f t="shared" si="68"/>
        <v>85.565187069999993</v>
      </c>
      <c r="AA196" s="461">
        <f t="shared" si="69"/>
        <v>4440.1488340830001</v>
      </c>
      <c r="AB196" s="430">
        <f t="shared" si="70"/>
        <v>0.8299343615108411</v>
      </c>
      <c r="AC196" s="454">
        <f t="shared" si="71"/>
        <v>99.581314484756263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91.929724751999998</v>
      </c>
      <c r="V198" s="475">
        <f t="shared" si="64"/>
        <v>141.44675342400001</v>
      </c>
      <c r="W198" s="460">
        <f t="shared" si="65"/>
        <v>202.54178851199998</v>
      </c>
      <c r="X198" s="476">
        <f t="shared" si="66"/>
        <v>1153.0122278850001</v>
      </c>
      <c r="Y198" s="476">
        <f t="shared" si="67"/>
        <v>1951.847347588</v>
      </c>
      <c r="Z198" s="478">
        <f t="shared" si="68"/>
        <v>55.820575061</v>
      </c>
      <c r="AA198" s="465">
        <f t="shared" si="69"/>
        <v>3596.5984172220001</v>
      </c>
      <c r="AB198" s="429">
        <f t="shared" si="70"/>
        <v>0.67226138639663557</v>
      </c>
      <c r="AC198" s="454">
        <f t="shared" si="71"/>
        <v>104.89170971197484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38.260183632</v>
      </c>
      <c r="V199" s="475">
        <f t="shared" si="64"/>
        <v>65.665030977000001</v>
      </c>
      <c r="W199" s="460">
        <f t="shared" si="65"/>
        <v>96.336162720000004</v>
      </c>
      <c r="X199" s="476">
        <f t="shared" si="66"/>
        <v>545.43124813500003</v>
      </c>
      <c r="Y199" s="476">
        <f t="shared" si="67"/>
        <v>1027.9678605630002</v>
      </c>
      <c r="Z199" s="478">
        <f t="shared" si="68"/>
        <v>30.496187045999996</v>
      </c>
      <c r="AA199" s="465">
        <f t="shared" si="69"/>
        <v>1804.1566730730001</v>
      </c>
      <c r="AB199" s="429">
        <f t="shared" si="70"/>
        <v>0.33722554636878505</v>
      </c>
      <c r="AC199" s="454">
        <f t="shared" si="71"/>
        <v>107.48629034775401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17.587721597999998</v>
      </c>
      <c r="V200" s="475">
        <f t="shared" si="64"/>
        <v>33.665142159000006</v>
      </c>
      <c r="W200" s="460">
        <f t="shared" si="65"/>
        <v>57.900874751999993</v>
      </c>
      <c r="X200" s="476">
        <f t="shared" si="66"/>
        <v>396.00266075999997</v>
      </c>
      <c r="Y200" s="476">
        <f t="shared" si="67"/>
        <v>832.25170052400006</v>
      </c>
      <c r="Z200" s="478">
        <f t="shared" si="68"/>
        <v>20.692491352000001</v>
      </c>
      <c r="AA200" s="465">
        <f t="shared" si="69"/>
        <v>1358.100591145</v>
      </c>
      <c r="AB200" s="429">
        <f t="shared" si="70"/>
        <v>0.25385057778411213</v>
      </c>
      <c r="AC200" s="454">
        <f t="shared" si="71"/>
        <v>114.60661658072935</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28.20927429</v>
      </c>
      <c r="V201" s="475">
        <f t="shared" ref="V201:V264" si="87">IFERROR(V$5*I201,"")</f>
        <v>45.977448627000001</v>
      </c>
      <c r="W201" s="460">
        <f t="shared" ref="W201:W264" si="88">IFERROR(W$5*K201,"")</f>
        <v>78.078899808000003</v>
      </c>
      <c r="X201" s="476">
        <f t="shared" ref="X201:X264" si="89">IFERROR(X$5*M201,"")</f>
        <v>527.03859447899993</v>
      </c>
      <c r="Y201" s="476">
        <f t="shared" ref="Y201:Y264" si="90">IFERROR(Y$5*O201,"")</f>
        <v>1045.2868384990002</v>
      </c>
      <c r="Z201" s="478">
        <f t="shared" ref="Z201:Z264" si="91">IFERROR(Z$5*Q201,"")</f>
        <v>26.145469938999998</v>
      </c>
      <c r="AA201" s="465">
        <f t="shared" ref="AA201:AA264" si="92">IFERROR(SUM(U201:Z201),"")</f>
        <v>1750.7365256420001</v>
      </c>
      <c r="AB201" s="429">
        <f t="shared" ref="AB201:AB264" si="93">IF(OR(AA201="", AA201=0), "", AA201/$AA$5)</f>
        <v>0.32724047208261681</v>
      </c>
      <c r="AC201" s="454">
        <f t="shared" ref="AC201:AC264" si="94">IF(OR(AB201="", AB201=0), "", IF(AN201&gt;0, AB201/AN201*100, ""))</f>
        <v>112.73662702076233</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28.507303764</v>
      </c>
      <c r="V202" s="475">
        <f t="shared" si="87"/>
        <v>39.374967906000002</v>
      </c>
      <c r="W202" s="460">
        <f t="shared" si="88"/>
        <v>46.281069744</v>
      </c>
      <c r="X202" s="476">
        <f t="shared" si="89"/>
        <v>210.95535682799999</v>
      </c>
      <c r="Y202" s="476">
        <f t="shared" si="90"/>
        <v>290.289304663</v>
      </c>
      <c r="Z202" s="478">
        <f t="shared" si="91"/>
        <v>14.872189500999999</v>
      </c>
      <c r="AA202" s="465">
        <f t="shared" si="92"/>
        <v>630.28019240599997</v>
      </c>
      <c r="AB202" s="429">
        <f t="shared" si="93"/>
        <v>0.11780938175813084</v>
      </c>
      <c r="AC202" s="454">
        <f t="shared" si="94"/>
        <v>93.741036278965623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48.341462309999997</v>
      </c>
      <c r="V203" s="475">
        <f t="shared" si="87"/>
        <v>80.054695170000002</v>
      </c>
      <c r="W203" s="460">
        <f t="shared" si="88"/>
        <v>128.40328200000002</v>
      </c>
      <c r="X203" s="476">
        <f t="shared" si="89"/>
        <v>835.06062288600003</v>
      </c>
      <c r="Y203" s="476">
        <f t="shared" si="90"/>
        <v>1534.4955991300001</v>
      </c>
      <c r="Z203" s="478">
        <f t="shared" si="91"/>
        <v>31.387426296999998</v>
      </c>
      <c r="AA203" s="465">
        <f t="shared" si="92"/>
        <v>2657.7430877929996</v>
      </c>
      <c r="AB203" s="429">
        <f t="shared" si="93"/>
        <v>0.49677440893327096</v>
      </c>
      <c r="AC203" s="454">
        <f t="shared" si="94"/>
        <v>110.26250318271858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181.85286123</v>
      </c>
      <c r="V205" s="475">
        <f t="shared" si="87"/>
        <v>255.63832632899999</v>
      </c>
      <c r="W205" s="460">
        <f t="shared" si="88"/>
        <v>330.75367214400001</v>
      </c>
      <c r="X205" s="476">
        <f t="shared" si="89"/>
        <v>1690.0473780720001</v>
      </c>
      <c r="Y205" s="476">
        <f t="shared" si="90"/>
        <v>2700.8026434050003</v>
      </c>
      <c r="Z205" s="478">
        <f t="shared" si="91"/>
        <v>98.920679468000003</v>
      </c>
      <c r="AA205" s="465">
        <f t="shared" si="92"/>
        <v>5258.0155606480012</v>
      </c>
      <c r="AB205" s="429">
        <f t="shared" si="93"/>
        <v>0.98280664685009367</v>
      </c>
      <c r="AC205" s="454">
        <f t="shared" si="94"/>
        <v>100.04712339487143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164.87934771600001</v>
      </c>
      <c r="V206" s="450">
        <f t="shared" si="87"/>
        <v>240.43351059</v>
      </c>
      <c r="W206" s="451">
        <f t="shared" si="88"/>
        <v>316.554786912</v>
      </c>
      <c r="X206" s="456">
        <f t="shared" si="89"/>
        <v>1643.1820404120001</v>
      </c>
      <c r="Y206" s="456">
        <f t="shared" si="90"/>
        <v>2666.8626590280001</v>
      </c>
      <c r="Z206" s="487">
        <f t="shared" si="91"/>
        <v>92.143565832999997</v>
      </c>
      <c r="AA206" s="457">
        <f t="shared" si="92"/>
        <v>5124.0559104909998</v>
      </c>
      <c r="AB206" s="522">
        <f t="shared" si="93"/>
        <v>0.95776745990485979</v>
      </c>
      <c r="AC206" s="523">
        <f t="shared" si="94"/>
        <v>101.0589156953682</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120.77091153599999</v>
      </c>
      <c r="V207" s="459">
        <f t="shared" si="87"/>
        <v>184.12967317499999</v>
      </c>
      <c r="W207" s="460">
        <f t="shared" si="88"/>
        <v>246.82378862399997</v>
      </c>
      <c r="X207" s="464">
        <f t="shared" si="89"/>
        <v>1274.6605891500001</v>
      </c>
      <c r="Y207" s="464">
        <f t="shared" si="90"/>
        <v>2128.4943473160001</v>
      </c>
      <c r="Z207" s="478">
        <f t="shared" si="91"/>
        <v>75.356075356000005</v>
      </c>
      <c r="AA207" s="465">
        <f t="shared" si="92"/>
        <v>4030.2353851570001</v>
      </c>
      <c r="AB207" s="429">
        <f t="shared" si="93"/>
        <v>0.75331502526299066</v>
      </c>
      <c r="AC207" s="524">
        <f t="shared" si="94"/>
        <v>101.9330009511976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6.8892387479999995</v>
      </c>
      <c r="V208" s="459">
        <f t="shared" si="87"/>
        <v>11.595111354</v>
      </c>
      <c r="W208" s="460">
        <f t="shared" si="88"/>
        <v>17.121434736000001</v>
      </c>
      <c r="X208" s="464">
        <f t="shared" si="89"/>
        <v>102.712460634</v>
      </c>
      <c r="Y208" s="464">
        <f t="shared" si="90"/>
        <v>202.62812023399999</v>
      </c>
      <c r="Z208" s="478">
        <f t="shared" si="91"/>
        <v>10.322343622</v>
      </c>
      <c r="AA208" s="465">
        <f t="shared" si="92"/>
        <v>351.268709328</v>
      </c>
      <c r="AB208" s="429">
        <f t="shared" si="93"/>
        <v>6.5657702678130841E-2</v>
      </c>
      <c r="AC208" s="524">
        <f t="shared" si="94"/>
        <v>109.55003343736078</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70.70926059</v>
      </c>
      <c r="V209" s="459">
        <f t="shared" si="87"/>
        <v>110.320053417</v>
      </c>
      <c r="W209" s="460">
        <f t="shared" si="88"/>
        <v>153.04236460800001</v>
      </c>
      <c r="X209" s="464">
        <f t="shared" si="89"/>
        <v>811.66263831899994</v>
      </c>
      <c r="Y209" s="464">
        <f t="shared" si="90"/>
        <v>1346.5669258729999</v>
      </c>
      <c r="Z209" s="478">
        <f t="shared" si="91"/>
        <v>51.487701320999996</v>
      </c>
      <c r="AA209" s="465">
        <f t="shared" si="92"/>
        <v>2543.7889441279995</v>
      </c>
      <c r="AB209" s="429">
        <f t="shared" si="93"/>
        <v>0.47547456899588775</v>
      </c>
      <c r="AC209" s="524">
        <f t="shared" si="94"/>
        <v>102.91350514333142</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32.687445816</v>
      </c>
      <c r="V210" s="459">
        <f t="shared" si="87"/>
        <v>56.624352983999998</v>
      </c>
      <c r="W210" s="460">
        <f t="shared" si="88"/>
        <v>80.839440863999997</v>
      </c>
      <c r="X210" s="464">
        <f t="shared" si="89"/>
        <v>452.72553344099998</v>
      </c>
      <c r="Y210" s="464">
        <f t="shared" si="90"/>
        <v>734.9676404920001</v>
      </c>
      <c r="Z210" s="478">
        <f t="shared" si="91"/>
        <v>29.340531007000003</v>
      </c>
      <c r="AA210" s="465">
        <f t="shared" si="92"/>
        <v>1387.1849446040001</v>
      </c>
      <c r="AB210" s="429">
        <f t="shared" si="93"/>
        <v>0.25928690553345796</v>
      </c>
      <c r="AC210" s="524">
        <f t="shared" si="94"/>
        <v>104.44431321590746</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2.0857982340000003</v>
      </c>
      <c r="V211" s="468">
        <f t="shared" si="87"/>
        <v>2.3276363669999998</v>
      </c>
      <c r="W211" s="469">
        <f t="shared" si="88"/>
        <v>5.0558759999999996</v>
      </c>
      <c r="X211" s="473">
        <f t="shared" si="89"/>
        <v>25.028272134000002</v>
      </c>
      <c r="Y211" s="473">
        <f t="shared" si="90"/>
        <v>31.401382784999999</v>
      </c>
      <c r="Z211" s="488">
        <f t="shared" si="91"/>
        <v>1.5821699490000001</v>
      </c>
      <c r="AA211" s="489">
        <f t="shared" si="92"/>
        <v>67.481135469000009</v>
      </c>
      <c r="AB211" s="525">
        <f t="shared" si="93"/>
        <v>1.2613296349345797E-2</v>
      </c>
      <c r="AC211" s="526">
        <f t="shared" si="94"/>
        <v>100.02122954714008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19.87734012</v>
      </c>
      <c r="V212" s="475">
        <f t="shared" si="87"/>
        <v>31.244589270000002</v>
      </c>
      <c r="W212" s="460">
        <f t="shared" si="88"/>
        <v>50.905901759999992</v>
      </c>
      <c r="X212" s="476">
        <f t="shared" si="89"/>
        <v>309.95075156399997</v>
      </c>
      <c r="Y212" s="476">
        <f t="shared" si="90"/>
        <v>640.36783623300005</v>
      </c>
      <c r="Z212" s="478">
        <f t="shared" si="91"/>
        <v>21.826298363999999</v>
      </c>
      <c r="AA212" s="465">
        <f t="shared" si="92"/>
        <v>1074.172717311</v>
      </c>
      <c r="AB212" s="429">
        <f t="shared" si="93"/>
        <v>0.20077994716093459</v>
      </c>
      <c r="AC212" s="454">
        <f t="shared" si="94"/>
        <v>111.21113130138778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2.5212632940000002</v>
      </c>
      <c r="V213" s="475">
        <f t="shared" si="87"/>
        <v>2.3823197820000002</v>
      </c>
      <c r="W213" s="460">
        <f t="shared" si="88"/>
        <v>4.782264144</v>
      </c>
      <c r="X213" s="476">
        <f t="shared" si="89"/>
        <v>29.225289708000002</v>
      </c>
      <c r="Y213" s="476">
        <f t="shared" si="90"/>
        <v>57.588028337000004</v>
      </c>
      <c r="Z213" s="478">
        <f t="shared" si="91"/>
        <v>2.775406169</v>
      </c>
      <c r="AA213" s="465">
        <f t="shared" si="92"/>
        <v>99.274571434000023</v>
      </c>
      <c r="AB213" s="429">
        <f t="shared" si="93"/>
        <v>1.8555994660560751E-2</v>
      </c>
      <c r="AC213" s="454">
        <f t="shared" si="94"/>
        <v>110.14817253244595</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11.309110806</v>
      </c>
      <c r="V214" s="475">
        <f t="shared" si="87"/>
        <v>19.518595551000001</v>
      </c>
      <c r="W214" s="460">
        <f t="shared" si="88"/>
        <v>33.478682831999997</v>
      </c>
      <c r="X214" s="476">
        <f t="shared" si="89"/>
        <v>224.91167372999999</v>
      </c>
      <c r="Y214" s="476">
        <f t="shared" si="90"/>
        <v>484.51553035999996</v>
      </c>
      <c r="Z214" s="478">
        <f t="shared" si="91"/>
        <v>13.148271506000002</v>
      </c>
      <c r="AA214" s="465">
        <f t="shared" si="92"/>
        <v>786.88186478499995</v>
      </c>
      <c r="AB214" s="429">
        <f t="shared" si="93"/>
        <v>0.14708072238971961</v>
      </c>
      <c r="AC214" s="454">
        <f t="shared" si="94"/>
        <v>114.40281906801128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5.4561061440000005</v>
      </c>
      <c r="V215" s="475">
        <f t="shared" si="87"/>
        <v>7.2363755970000003</v>
      </c>
      <c r="W215" s="460">
        <f t="shared" si="88"/>
        <v>11.18712</v>
      </c>
      <c r="X215" s="476">
        <f t="shared" si="89"/>
        <v>61.359538256999997</v>
      </c>
      <c r="Y215" s="476">
        <f t="shared" si="90"/>
        <v>117.45830273200001</v>
      </c>
      <c r="Z215" s="478">
        <f t="shared" si="91"/>
        <v>9.4488132060000005</v>
      </c>
      <c r="AA215" s="465">
        <f t="shared" si="92"/>
        <v>212.14625593600002</v>
      </c>
      <c r="AB215" s="429">
        <f t="shared" si="93"/>
        <v>3.9653505782429911E-2</v>
      </c>
      <c r="AC215" s="454">
        <f t="shared" si="94"/>
        <v>106.94413553449272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18.349350678</v>
      </c>
      <c r="V216" s="475">
        <f t="shared" si="87"/>
        <v>28.629427994999997</v>
      </c>
      <c r="W216" s="460">
        <f t="shared" si="88"/>
        <v>54.006991583999998</v>
      </c>
      <c r="X216" s="476">
        <f t="shared" si="89"/>
        <v>418.385807892</v>
      </c>
      <c r="Y216" s="476">
        <f t="shared" si="90"/>
        <v>790.72625198599997</v>
      </c>
      <c r="Z216" s="478">
        <f t="shared" si="91"/>
        <v>8.747870579999999</v>
      </c>
      <c r="AA216" s="465">
        <f t="shared" si="92"/>
        <v>1318.845700715</v>
      </c>
      <c r="AB216" s="429">
        <f t="shared" si="93"/>
        <v>0.2465132150869159</v>
      </c>
      <c r="AC216" s="454">
        <f t="shared" si="94"/>
        <v>114.77686442997641</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98.941220369999996</v>
      </c>
      <c r="V217" s="475">
        <f t="shared" si="87"/>
        <v>153.210335058</v>
      </c>
      <c r="W217" s="460">
        <f t="shared" si="88"/>
        <v>217.68854923200001</v>
      </c>
      <c r="X217" s="476">
        <f t="shared" si="89"/>
        <v>1202.5151767979999</v>
      </c>
      <c r="Y217" s="476">
        <f t="shared" si="90"/>
        <v>2006.9877906839999</v>
      </c>
      <c r="Z217" s="478">
        <f t="shared" si="91"/>
        <v>70.531685822999989</v>
      </c>
      <c r="AA217" s="465">
        <f t="shared" si="92"/>
        <v>3749.8747579649998</v>
      </c>
      <c r="AB217" s="429">
        <f t="shared" si="93"/>
        <v>0.70091116971308409</v>
      </c>
      <c r="AC217" s="454">
        <f t="shared" si="94"/>
        <v>104.04736547617264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28.289060664000001</v>
      </c>
      <c r="V218" s="475">
        <f t="shared" si="87"/>
        <v>37.742083002000001</v>
      </c>
      <c r="W218" s="460">
        <f t="shared" si="88"/>
        <v>42.501447744000004</v>
      </c>
      <c r="X218" s="476">
        <f t="shared" si="89"/>
        <v>193.66935411600002</v>
      </c>
      <c r="Y218" s="476">
        <f t="shared" si="90"/>
        <v>277.00263429199998</v>
      </c>
      <c r="Z218" s="478">
        <f t="shared" si="91"/>
        <v>10.240956003999999</v>
      </c>
      <c r="AA218" s="465">
        <f t="shared" si="92"/>
        <v>589.44553582200001</v>
      </c>
      <c r="AB218" s="429">
        <f t="shared" si="93"/>
        <v>0.11017673566766355</v>
      </c>
      <c r="AC218" s="454">
        <f t="shared" si="94"/>
        <v>93.414642787193969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18.898542089999999</v>
      </c>
      <c r="V219" s="475">
        <f t="shared" si="87"/>
        <v>27.964920951</v>
      </c>
      <c r="W219" s="460">
        <f t="shared" si="88"/>
        <v>35.047885823999998</v>
      </c>
      <c r="X219" s="476">
        <f t="shared" si="89"/>
        <v>172.29805679699999</v>
      </c>
      <c r="Y219" s="476">
        <f t="shared" si="90"/>
        <v>261.89901021700001</v>
      </c>
      <c r="Z219" s="478">
        <f t="shared" si="91"/>
        <v>10.043975603</v>
      </c>
      <c r="AA219" s="465">
        <f t="shared" si="92"/>
        <v>526.15239148199998</v>
      </c>
      <c r="AB219" s="429">
        <f t="shared" si="93"/>
        <v>9.8346241398504675E-2</v>
      </c>
      <c r="AC219" s="454">
        <f t="shared" si="94"/>
        <v>98.2445865583299</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18.909008124</v>
      </c>
      <c r="V220" s="475">
        <f t="shared" si="87"/>
        <v>32.846780052</v>
      </c>
      <c r="W220" s="460">
        <f t="shared" si="88"/>
        <v>48.450963120000004</v>
      </c>
      <c r="X220" s="476">
        <f t="shared" si="89"/>
        <v>258.118239636</v>
      </c>
      <c r="Y220" s="476">
        <f t="shared" si="90"/>
        <v>380.74836627900004</v>
      </c>
      <c r="Z220" s="478">
        <f t="shared" si="91"/>
        <v>13.884820672000002</v>
      </c>
      <c r="AA220" s="465">
        <f t="shared" si="92"/>
        <v>752.95817788300008</v>
      </c>
      <c r="AB220" s="429">
        <f t="shared" si="93"/>
        <v>0.14073984633327105</v>
      </c>
      <c r="AC220" s="454">
        <f t="shared" si="94"/>
        <v>102.12529074685877</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32.844609677999998</v>
      </c>
      <c r="V221" s="475">
        <f t="shared" si="87"/>
        <v>54.656551313999998</v>
      </c>
      <c r="W221" s="460">
        <f t="shared" si="88"/>
        <v>91.688252543999994</v>
      </c>
      <c r="X221" s="476">
        <f t="shared" si="89"/>
        <v>578.42952624899999</v>
      </c>
      <c r="Y221" s="476">
        <f t="shared" si="90"/>
        <v>1087.337777149</v>
      </c>
      <c r="Z221" s="478">
        <f t="shared" si="91"/>
        <v>36.361933645000001</v>
      </c>
      <c r="AA221" s="465">
        <f t="shared" si="92"/>
        <v>1881.3186505789997</v>
      </c>
      <c r="AB221" s="429">
        <f t="shared" si="93"/>
        <v>0.35164834590261679</v>
      </c>
      <c r="AC221" s="454">
        <f t="shared" si="94"/>
        <v>110.65499098203418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34.082003694000001</v>
      </c>
      <c r="V222" s="475">
        <f t="shared" si="87"/>
        <v>54.213320070000002</v>
      </c>
      <c r="W222" s="460">
        <f t="shared" si="88"/>
        <v>85.872187295999993</v>
      </c>
      <c r="X222" s="476">
        <f t="shared" si="89"/>
        <v>508.98019865399999</v>
      </c>
      <c r="Y222" s="476">
        <f t="shared" si="90"/>
        <v>994.716455688</v>
      </c>
      <c r="Z222" s="478">
        <f t="shared" si="91"/>
        <v>39.810938508</v>
      </c>
      <c r="AA222" s="465">
        <f t="shared" si="92"/>
        <v>1717.67510391</v>
      </c>
      <c r="AB222" s="429">
        <f t="shared" si="93"/>
        <v>0.3210607670859813</v>
      </c>
      <c r="AC222" s="454">
        <f t="shared" si="94"/>
        <v>109.54522304358227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11.13686532</v>
      </c>
      <c r="V223" s="475">
        <f t="shared" si="87"/>
        <v>15.033481767</v>
      </c>
      <c r="W223" s="460">
        <f t="shared" si="88"/>
        <v>26.479696655999998</v>
      </c>
      <c r="X223" s="476">
        <f t="shared" si="89"/>
        <v>178.352641242</v>
      </c>
      <c r="Y223" s="476">
        <f t="shared" si="90"/>
        <v>437.77825640899999</v>
      </c>
      <c r="Z223" s="478">
        <f t="shared" si="91"/>
        <v>18.888095547000002</v>
      </c>
      <c r="AA223" s="465">
        <f t="shared" si="92"/>
        <v>687.66903694100006</v>
      </c>
      <c r="AB223" s="429">
        <f t="shared" si="93"/>
        <v>0.12853626858710282</v>
      </c>
      <c r="AC223" s="454">
        <f t="shared" si="94"/>
        <v>116.14635462892457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39.681551736000003</v>
      </c>
      <c r="V225" s="475">
        <f t="shared" si="87"/>
        <v>58.009722192000005</v>
      </c>
      <c r="W225" s="460">
        <f t="shared" si="88"/>
        <v>70.658109312000008</v>
      </c>
      <c r="X225" s="476">
        <f t="shared" si="89"/>
        <v>357.15874265100001</v>
      </c>
      <c r="Y225" s="476">
        <f t="shared" si="90"/>
        <v>527.95991222999999</v>
      </c>
      <c r="Z225" s="478">
        <f t="shared" si="91"/>
        <v>22.072003185</v>
      </c>
      <c r="AA225" s="465">
        <f t="shared" si="92"/>
        <v>1075.5400413060001</v>
      </c>
      <c r="AB225" s="429">
        <f t="shared" si="93"/>
        <v>0.20103552173943928</v>
      </c>
      <c r="AC225" s="454">
        <f t="shared" si="94"/>
        <v>97.940731020979541</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17.414300777999998</v>
      </c>
      <c r="V226" s="475">
        <f t="shared" si="87"/>
        <v>26.372230830000003</v>
      </c>
      <c r="W226" s="460">
        <f t="shared" si="88"/>
        <v>31.793059536000001</v>
      </c>
      <c r="X226" s="476">
        <f t="shared" si="89"/>
        <v>162.22715433899998</v>
      </c>
      <c r="Y226" s="476">
        <f t="shared" si="90"/>
        <v>225.17727903699998</v>
      </c>
      <c r="Z226" s="478">
        <f t="shared" si="91"/>
        <v>7.9391633779999999</v>
      </c>
      <c r="AA226" s="465">
        <f t="shared" si="92"/>
        <v>470.92318789799992</v>
      </c>
      <c r="AB226" s="429">
        <f t="shared" si="93"/>
        <v>8.8023025775327085E-2</v>
      </c>
      <c r="AC226" s="454">
        <f t="shared" si="94"/>
        <v>97.054483289569674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16.116517584</v>
      </c>
      <c r="V227" s="475">
        <f t="shared" si="87"/>
        <v>22.413691331999999</v>
      </c>
      <c r="W227" s="460">
        <f t="shared" si="88"/>
        <v>27.299466096000003</v>
      </c>
      <c r="X227" s="476">
        <f t="shared" si="89"/>
        <v>125.30389212</v>
      </c>
      <c r="Y227" s="476">
        <f t="shared" si="90"/>
        <v>172.61534594900002</v>
      </c>
      <c r="Z227" s="478">
        <f t="shared" si="91"/>
        <v>12.410818996</v>
      </c>
      <c r="AA227" s="465">
        <f t="shared" si="92"/>
        <v>376.159732077</v>
      </c>
      <c r="AB227" s="429">
        <f t="shared" si="93"/>
        <v>7.0310230294766352E-2</v>
      </c>
      <c r="AC227" s="454">
        <f t="shared" si="94"/>
        <v>94.659563226258314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2.4516953880000001</v>
      </c>
      <c r="V228" s="475">
        <f t="shared" si="87"/>
        <v>4.3832175569999992</v>
      </c>
      <c r="W228" s="460">
        <f t="shared" si="88"/>
        <v>6.5975095200000009</v>
      </c>
      <c r="X228" s="476">
        <f t="shared" si="89"/>
        <v>41.195241944999999</v>
      </c>
      <c r="Y228" s="476">
        <f t="shared" si="90"/>
        <v>63.308639354999997</v>
      </c>
      <c r="Z228" s="478">
        <f t="shared" si="91"/>
        <v>1.2306742939999999</v>
      </c>
      <c r="AA228" s="465">
        <f t="shared" si="92"/>
        <v>119.16697805899999</v>
      </c>
      <c r="AB228" s="429">
        <f t="shared" si="93"/>
        <v>2.2274201506355139E-2</v>
      </c>
      <c r="AC228" s="454">
        <f t="shared" si="94"/>
        <v>106.08715548779529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70.365423407999998</v>
      </c>
      <c r="V230" s="459">
        <f t="shared" si="87"/>
        <v>104.050717533</v>
      </c>
      <c r="W230" s="460">
        <f t="shared" si="88"/>
        <v>134.17787577600001</v>
      </c>
      <c r="X230" s="464">
        <f t="shared" si="89"/>
        <v>655.42316838299996</v>
      </c>
      <c r="Y230" s="464">
        <f t="shared" si="90"/>
        <v>1069.5639537</v>
      </c>
      <c r="Z230" s="478">
        <f t="shared" si="91"/>
        <v>48.553326101000003</v>
      </c>
      <c r="AA230" s="461">
        <f t="shared" si="92"/>
        <v>2082.1344649009998</v>
      </c>
      <c r="AB230" s="430">
        <f t="shared" si="93"/>
        <v>0.38918401213102799</v>
      </c>
      <c r="AC230" s="454">
        <f t="shared" si="94"/>
        <v>99.809146878262851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49.985130173999998</v>
      </c>
      <c r="V231" s="459">
        <f t="shared" si="87"/>
        <v>73.167890967000005</v>
      </c>
      <c r="W231" s="460">
        <f t="shared" si="88"/>
        <v>96.578355552000005</v>
      </c>
      <c r="X231" s="464">
        <f t="shared" si="89"/>
        <v>465.04991081699995</v>
      </c>
      <c r="Y231" s="464">
        <f t="shared" si="90"/>
        <v>763.75483248599994</v>
      </c>
      <c r="Z231" s="478">
        <f t="shared" si="91"/>
        <v>38.543968853999999</v>
      </c>
      <c r="AA231" s="461">
        <f t="shared" si="92"/>
        <v>1487.0800888499998</v>
      </c>
      <c r="AB231" s="430">
        <f t="shared" si="93"/>
        <v>0.2779588951121495</v>
      </c>
      <c r="AC231" s="454">
        <f t="shared" si="94"/>
        <v>99.911059754282576</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74.610782454000002</v>
      </c>
      <c r="V232" s="459">
        <f t="shared" si="87"/>
        <v>120.87517764600001</v>
      </c>
      <c r="W232" s="460">
        <f t="shared" si="88"/>
        <v>165.24757199999999</v>
      </c>
      <c r="X232" s="464">
        <f t="shared" si="89"/>
        <v>800.19527183100001</v>
      </c>
      <c r="Y232" s="464">
        <f t="shared" si="90"/>
        <v>1293.510420158</v>
      </c>
      <c r="Z232" s="478">
        <f t="shared" si="91"/>
        <v>46.774547330000004</v>
      </c>
      <c r="AA232" s="461">
        <f t="shared" si="92"/>
        <v>2501.2137714190003</v>
      </c>
      <c r="AB232" s="430">
        <f t="shared" si="93"/>
        <v>0.4675165927885982</v>
      </c>
      <c r="AC232" s="454">
        <f t="shared" si="94"/>
        <v>100.57240637452882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59.571890279999998</v>
      </c>
      <c r="V233" s="459">
        <f t="shared" si="87"/>
        <v>98.438949485999999</v>
      </c>
      <c r="W233" s="460">
        <f t="shared" si="88"/>
        <v>133.44601267199999</v>
      </c>
      <c r="X233" s="464">
        <f t="shared" si="89"/>
        <v>640.488046005</v>
      </c>
      <c r="Y233" s="464">
        <f t="shared" si="90"/>
        <v>1006.595071546</v>
      </c>
      <c r="Z233" s="478">
        <f t="shared" si="91"/>
        <v>34.080993680999995</v>
      </c>
      <c r="AA233" s="461">
        <f t="shared" si="92"/>
        <v>1972.62096367</v>
      </c>
      <c r="AB233" s="430">
        <f t="shared" si="93"/>
        <v>0.36871419881682244</v>
      </c>
      <c r="AC233" s="454">
        <f t="shared" si="94"/>
        <v>99.858900637231073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15.038891988</v>
      </c>
      <c r="V234" s="459">
        <f t="shared" si="87"/>
        <v>22.436228159999999</v>
      </c>
      <c r="W234" s="460">
        <f t="shared" si="88"/>
        <v>31.801559328</v>
      </c>
      <c r="X234" s="464">
        <f t="shared" si="89"/>
        <v>159.70722582600001</v>
      </c>
      <c r="Y234" s="464">
        <f t="shared" si="90"/>
        <v>286.915348612</v>
      </c>
      <c r="Z234" s="478">
        <f t="shared" si="91"/>
        <v>12.693553649</v>
      </c>
      <c r="AA234" s="461">
        <f t="shared" si="92"/>
        <v>528.59280756300006</v>
      </c>
      <c r="AB234" s="430">
        <f t="shared" si="93"/>
        <v>9.8802393937009361E-2</v>
      </c>
      <c r="AC234" s="454">
        <f t="shared" si="94"/>
        <v>103.3275824708771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16.306137330000002</v>
      </c>
      <c r="V235" s="459">
        <f t="shared" si="87"/>
        <v>26.180407575</v>
      </c>
      <c r="W235" s="460">
        <f t="shared" si="88"/>
        <v>42.068846400000005</v>
      </c>
      <c r="X235" s="464">
        <f t="shared" si="89"/>
        <v>247.23088781399997</v>
      </c>
      <c r="Y235" s="464">
        <f t="shared" si="90"/>
        <v>460.694337496</v>
      </c>
      <c r="Z235" s="478">
        <f t="shared" si="91"/>
        <v>9.2447189709999993</v>
      </c>
      <c r="AA235" s="461">
        <f t="shared" si="92"/>
        <v>801.72533558599991</v>
      </c>
      <c r="AB235" s="430">
        <f t="shared" si="93"/>
        <v>0.14985520291327101</v>
      </c>
      <c r="AC235" s="454">
        <f t="shared" si="94"/>
        <v>108.55814319795738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17.545433754000001</v>
      </c>
      <c r="V236" s="475">
        <f t="shared" si="87"/>
        <v>22.109557166999998</v>
      </c>
      <c r="W236" s="460">
        <f t="shared" si="88"/>
        <v>39.312954239999996</v>
      </c>
      <c r="X236" s="476">
        <f t="shared" si="89"/>
        <v>206.03240727299999</v>
      </c>
      <c r="Y236" s="476">
        <f t="shared" si="90"/>
        <v>377.04373186200002</v>
      </c>
      <c r="Z236" s="478">
        <f t="shared" si="91"/>
        <v>27.587260391999997</v>
      </c>
      <c r="AA236" s="465">
        <f t="shared" si="92"/>
        <v>689.6313446879999</v>
      </c>
      <c r="AB236" s="429">
        <f t="shared" si="93"/>
        <v>0.12890305508186914</v>
      </c>
      <c r="AC236" s="454">
        <f t="shared" si="94"/>
        <v>106.42432861856761</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8.6894257980000003</v>
      </c>
      <c r="V237" s="475">
        <f t="shared" si="87"/>
        <v>10.062477072</v>
      </c>
      <c r="W237" s="460">
        <f t="shared" si="88"/>
        <v>17.953613999999998</v>
      </c>
      <c r="X237" s="476">
        <f t="shared" si="89"/>
        <v>93.388360536000008</v>
      </c>
      <c r="Y237" s="476">
        <f t="shared" si="90"/>
        <v>167.50597264800001</v>
      </c>
      <c r="Z237" s="478">
        <f t="shared" si="91"/>
        <v>10.341993576</v>
      </c>
      <c r="AA237" s="465">
        <f t="shared" si="92"/>
        <v>307.94184362999999</v>
      </c>
      <c r="AB237" s="429">
        <f t="shared" si="93"/>
        <v>5.7559223108411217E-2</v>
      </c>
      <c r="AC237" s="454">
        <f t="shared" si="94"/>
        <v>105.41510486133458</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7.7869262700000004</v>
      </c>
      <c r="V238" s="475">
        <f t="shared" si="87"/>
        <v>9.8834216759999993</v>
      </c>
      <c r="W238" s="460">
        <f t="shared" si="88"/>
        <v>16.404606288</v>
      </c>
      <c r="X238" s="476">
        <f t="shared" si="89"/>
        <v>89.027520542999994</v>
      </c>
      <c r="Y238" s="476">
        <f t="shared" si="90"/>
        <v>164.20716902300001</v>
      </c>
      <c r="Z238" s="478">
        <f t="shared" si="91"/>
        <v>12.13334513</v>
      </c>
      <c r="AA238" s="465">
        <f t="shared" si="92"/>
        <v>299.44298893000001</v>
      </c>
      <c r="AB238" s="429">
        <f t="shared" si="93"/>
        <v>5.5970652136448598E-2</v>
      </c>
      <c r="AC238" s="454">
        <f t="shared" si="94"/>
        <v>106.55550107488727</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1.0690818719999999</v>
      </c>
      <c r="V239" s="475">
        <f t="shared" si="87"/>
        <v>2.1636584189999999</v>
      </c>
      <c r="W239" s="460">
        <f t="shared" si="88"/>
        <v>4.954734288</v>
      </c>
      <c r="X239" s="476">
        <f t="shared" si="89"/>
        <v>23.616526193999999</v>
      </c>
      <c r="Y239" s="476">
        <f t="shared" si="90"/>
        <v>45.330592938000002</v>
      </c>
      <c r="Z239" s="478">
        <f t="shared" si="91"/>
        <v>5.1119216860000005</v>
      </c>
      <c r="AA239" s="465">
        <f t="shared" si="92"/>
        <v>82.24651539700001</v>
      </c>
      <c r="AB239" s="429">
        <f t="shared" si="93"/>
        <v>1.5373180448037385E-2</v>
      </c>
      <c r="AC239" s="454">
        <f t="shared" si="94"/>
        <v>109.87026488194064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22.482961109999998</v>
      </c>
      <c r="V240" s="475">
        <f t="shared" si="87"/>
        <v>36.874095921000006</v>
      </c>
      <c r="W240" s="460">
        <f t="shared" si="88"/>
        <v>47.511456720000005</v>
      </c>
      <c r="X240" s="476">
        <f t="shared" si="89"/>
        <v>239.54254342200002</v>
      </c>
      <c r="Y240" s="476">
        <f t="shared" si="90"/>
        <v>379.24442223699998</v>
      </c>
      <c r="Z240" s="478">
        <f t="shared" si="91"/>
        <v>30.870196914000001</v>
      </c>
      <c r="AA240" s="465">
        <f t="shared" si="92"/>
        <v>756.52567632399996</v>
      </c>
      <c r="AB240" s="429">
        <f t="shared" si="93"/>
        <v>0.14140666847177569</v>
      </c>
      <c r="AC240" s="454">
        <f t="shared" si="94"/>
        <v>100.82899742778457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13.634343492000001</v>
      </c>
      <c r="V243" s="475">
        <f t="shared" si="87"/>
        <v>15.301252629</v>
      </c>
      <c r="W243" s="460">
        <f t="shared" si="88"/>
        <v>20.295988271999999</v>
      </c>
      <c r="X243" s="476">
        <f t="shared" si="89"/>
        <v>77.703107814000006</v>
      </c>
      <c r="Y243" s="476">
        <f t="shared" si="90"/>
        <v>125.713246504</v>
      </c>
      <c r="Z243" s="478">
        <f t="shared" si="91"/>
        <v>17.692406946000002</v>
      </c>
      <c r="AA243" s="465">
        <f t="shared" si="92"/>
        <v>270.340345657</v>
      </c>
      <c r="AB243" s="429">
        <f t="shared" si="93"/>
        <v>5.0530905730280372E-2</v>
      </c>
      <c r="AC243" s="454">
        <f t="shared" si="94"/>
        <v>93.976356394755825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27.556600103999997</v>
      </c>
      <c r="V244" s="475">
        <f t="shared" si="87"/>
        <v>38.778228468000002</v>
      </c>
      <c r="W244" s="460">
        <f t="shared" si="88"/>
        <v>51.669063936000001</v>
      </c>
      <c r="X244" s="476">
        <f t="shared" si="89"/>
        <v>240.40309201199997</v>
      </c>
      <c r="Y244" s="476">
        <f t="shared" si="90"/>
        <v>378.17501239000001</v>
      </c>
      <c r="Z244" s="478">
        <f t="shared" si="91"/>
        <v>31.553515848000004</v>
      </c>
      <c r="AA244" s="465">
        <f t="shared" si="92"/>
        <v>768.135512758</v>
      </c>
      <c r="AB244" s="429">
        <f t="shared" si="93"/>
        <v>0.14357673135663551</v>
      </c>
      <c r="AC244" s="454">
        <f t="shared" si="94"/>
        <v>98.640556556943594</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9.780834552</v>
      </c>
      <c r="V245" s="450">
        <f t="shared" si="87"/>
        <v>12.511344285</v>
      </c>
      <c r="W245" s="451">
        <f t="shared" si="88"/>
        <v>15.873228336</v>
      </c>
      <c r="X245" s="456">
        <f t="shared" si="89"/>
        <v>62.929856790000002</v>
      </c>
      <c r="Y245" s="456">
        <f t="shared" si="90"/>
        <v>85.432224676999994</v>
      </c>
      <c r="Z245" s="487">
        <f t="shared" si="91"/>
        <v>12.877977629000002</v>
      </c>
      <c r="AA245" s="457">
        <f t="shared" si="92"/>
        <v>199.40546626900002</v>
      </c>
      <c r="AB245" s="522">
        <f t="shared" si="93"/>
        <v>3.7272049769906543E-2</v>
      </c>
      <c r="AC245" s="523">
        <f t="shared" si="94"/>
        <v>92.047611427147601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3.0636787259999996</v>
      </c>
      <c r="V246" s="459">
        <f t="shared" si="87"/>
        <v>3.1773544919999996</v>
      </c>
      <c r="W246" s="460">
        <f t="shared" si="88"/>
        <v>4.4305504319999995</v>
      </c>
      <c r="X246" s="464">
        <f t="shared" si="89"/>
        <v>15.145748010000002</v>
      </c>
      <c r="Y246" s="464">
        <f t="shared" si="90"/>
        <v>26.348133441000002</v>
      </c>
      <c r="Z246" s="478">
        <f t="shared" si="91"/>
        <v>4.2643791759999994</v>
      </c>
      <c r="AA246" s="465">
        <f t="shared" si="92"/>
        <v>56.429844277000001</v>
      </c>
      <c r="AB246" s="429">
        <f t="shared" si="93"/>
        <v>1.0547634444299065E-2</v>
      </c>
      <c r="AC246" s="524">
        <f t="shared" si="94"/>
        <v>93.121824704289736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3.6042442019999998</v>
      </c>
      <c r="V247" s="459">
        <f t="shared" si="87"/>
        <v>4.8385401479999999</v>
      </c>
      <c r="W247" s="460">
        <f t="shared" si="88"/>
        <v>5.9270322719999999</v>
      </c>
      <c r="X247" s="464">
        <f t="shared" si="89"/>
        <v>20.477444822999999</v>
      </c>
      <c r="Y247" s="464">
        <f t="shared" si="90"/>
        <v>41.132987395000001</v>
      </c>
      <c r="Z247" s="478">
        <f t="shared" si="91"/>
        <v>5.6112062979999999</v>
      </c>
      <c r="AA247" s="465">
        <f t="shared" si="92"/>
        <v>81.591455138000001</v>
      </c>
      <c r="AB247" s="429">
        <f t="shared" si="93"/>
        <v>1.5250739278130841E-2</v>
      </c>
      <c r="AC247" s="524">
        <f t="shared" si="94"/>
        <v>95.797738926799354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33.705604608000002</v>
      </c>
      <c r="V249" s="475">
        <f t="shared" si="87"/>
        <v>43.860325463999999</v>
      </c>
      <c r="W249" s="460">
        <f t="shared" si="88"/>
        <v>59.637113759999998</v>
      </c>
      <c r="X249" s="476">
        <f t="shared" si="89"/>
        <v>286.76538838800002</v>
      </c>
      <c r="Y249" s="476">
        <f t="shared" si="90"/>
        <v>456.90588112100005</v>
      </c>
      <c r="Z249" s="478">
        <f t="shared" si="91"/>
        <v>31.686072187000001</v>
      </c>
      <c r="AA249" s="465">
        <f t="shared" si="92"/>
        <v>912.5603855280001</v>
      </c>
      <c r="AB249" s="429">
        <f t="shared" si="93"/>
        <v>0.17057203467813087</v>
      </c>
      <c r="AC249" s="454">
        <f t="shared" si="94"/>
        <v>99.219838666443977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99.025736910000006</v>
      </c>
      <c r="V250" s="475">
        <f t="shared" si="87"/>
        <v>150.53214619799999</v>
      </c>
      <c r="W250" s="460">
        <f t="shared" si="88"/>
        <v>207.53873918400001</v>
      </c>
      <c r="X250" s="476">
        <f t="shared" si="89"/>
        <v>1126.669089213</v>
      </c>
      <c r="Y250" s="476">
        <f t="shared" si="90"/>
        <v>1841.8348432960001</v>
      </c>
      <c r="Z250" s="478">
        <f t="shared" si="91"/>
        <v>61.381239343000004</v>
      </c>
      <c r="AA250" s="465">
        <f t="shared" si="92"/>
        <v>3486.9817941440001</v>
      </c>
      <c r="AB250" s="429">
        <f t="shared" si="93"/>
        <v>0.65177229797084113</v>
      </c>
      <c r="AC250" s="454">
        <f t="shared" si="94"/>
        <v>102.87199448556268</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37.422445769999996</v>
      </c>
      <c r="V251" s="475">
        <f t="shared" si="87"/>
        <v>58.590710801999997</v>
      </c>
      <c r="W251" s="460">
        <f t="shared" si="88"/>
        <v>77.081533199999996</v>
      </c>
      <c r="X251" s="476">
        <f t="shared" si="89"/>
        <v>426.29935675500002</v>
      </c>
      <c r="Y251" s="476">
        <f t="shared" si="90"/>
        <v>742.41661171699991</v>
      </c>
      <c r="Z251" s="478">
        <f t="shared" si="91"/>
        <v>26.326445374999999</v>
      </c>
      <c r="AA251" s="465">
        <f t="shared" si="92"/>
        <v>1368.1371036190001</v>
      </c>
      <c r="AB251" s="429">
        <f t="shared" si="93"/>
        <v>0.25572656142411215</v>
      </c>
      <c r="AC251" s="454">
        <f t="shared" si="94"/>
        <v>103.99999085757172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8.7198219179999992</v>
      </c>
      <c r="V252" s="475">
        <f t="shared" si="87"/>
        <v>12.058972560000001</v>
      </c>
      <c r="W252" s="460">
        <f t="shared" si="88"/>
        <v>15.751936367999999</v>
      </c>
      <c r="X252" s="476">
        <f t="shared" si="89"/>
        <v>80.517337722000008</v>
      </c>
      <c r="Y252" s="476">
        <f t="shared" si="90"/>
        <v>117.46720026499999</v>
      </c>
      <c r="Z252" s="478">
        <f t="shared" si="91"/>
        <v>9.9856977950000001</v>
      </c>
      <c r="AA252" s="465">
        <f t="shared" si="92"/>
        <v>244.50096662799999</v>
      </c>
      <c r="AB252" s="429">
        <f t="shared" si="93"/>
        <v>4.5701115257570091E-2</v>
      </c>
      <c r="AC252" s="454">
        <f t="shared" si="94"/>
        <v>98.957541493375373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44.962402355999998</v>
      </c>
      <c r="V253" s="475">
        <f t="shared" si="87"/>
        <v>68.57411087700001</v>
      </c>
      <c r="W253" s="460">
        <f t="shared" si="88"/>
        <v>95.11103279999999</v>
      </c>
      <c r="X253" s="476">
        <f t="shared" si="89"/>
        <v>527.35304942999994</v>
      </c>
      <c r="Y253" s="476">
        <f t="shared" si="90"/>
        <v>843.97122937099994</v>
      </c>
      <c r="Z253" s="478">
        <f t="shared" si="91"/>
        <v>24.703112472000001</v>
      </c>
      <c r="AA253" s="465">
        <f t="shared" si="92"/>
        <v>1604.6749373059999</v>
      </c>
      <c r="AB253" s="429">
        <f t="shared" si="93"/>
        <v>0.29993924061794391</v>
      </c>
      <c r="AC253" s="454">
        <f t="shared" si="94"/>
        <v>102.96884697699235</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19.481919000000001</v>
      </c>
      <c r="V255" s="475">
        <f t="shared" si="87"/>
        <v>30.223934937000003</v>
      </c>
      <c r="W255" s="460">
        <f t="shared" si="88"/>
        <v>40.368550656000004</v>
      </c>
      <c r="X255" s="476">
        <f t="shared" si="89"/>
        <v>194.35407135299999</v>
      </c>
      <c r="Y255" s="476">
        <f t="shared" si="90"/>
        <v>301.45346977299999</v>
      </c>
      <c r="Z255" s="478">
        <f t="shared" si="91"/>
        <v>21.573725139</v>
      </c>
      <c r="AA255" s="465">
        <f t="shared" si="92"/>
        <v>607.45567085799996</v>
      </c>
      <c r="AB255" s="429">
        <f t="shared" si="93"/>
        <v>0.11354311604822429</v>
      </c>
      <c r="AC255" s="454">
        <f t="shared" si="94"/>
        <v>99.56180572853043</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26.839491983999999</v>
      </c>
      <c r="V256" s="475">
        <f t="shared" si="87"/>
        <v>38.930896241999996</v>
      </c>
      <c r="W256" s="460">
        <f t="shared" si="88"/>
        <v>53.821113359999998</v>
      </c>
      <c r="X256" s="476">
        <f t="shared" si="89"/>
        <v>270.98425328399998</v>
      </c>
      <c r="Y256" s="476">
        <f t="shared" si="90"/>
        <v>425.92246812100001</v>
      </c>
      <c r="Z256" s="478">
        <f t="shared" si="91"/>
        <v>30.609204632000001</v>
      </c>
      <c r="AA256" s="465">
        <f t="shared" si="92"/>
        <v>847.10742762299992</v>
      </c>
      <c r="AB256" s="429">
        <f t="shared" si="93"/>
        <v>0.15833783693887848</v>
      </c>
      <c r="AC256" s="454">
        <f t="shared" si="94"/>
        <v>100.79141004018955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15.501231072</v>
      </c>
      <c r="V257" s="475">
        <f t="shared" si="87"/>
        <v>23.871980025000003</v>
      </c>
      <c r="W257" s="460">
        <f t="shared" si="88"/>
        <v>33.135394320000003</v>
      </c>
      <c r="X257" s="476">
        <f t="shared" si="89"/>
        <v>166.79156003099999</v>
      </c>
      <c r="Y257" s="476">
        <f t="shared" si="90"/>
        <v>271.98817808199999</v>
      </c>
      <c r="Z257" s="478">
        <f t="shared" si="91"/>
        <v>14.895830571000001</v>
      </c>
      <c r="AA257" s="465">
        <f t="shared" si="92"/>
        <v>526.18417410100005</v>
      </c>
      <c r="AB257" s="429">
        <f t="shared" si="93"/>
        <v>9.8352182074953276E-2</v>
      </c>
      <c r="AC257" s="454">
        <f t="shared" si="94"/>
        <v>101.63917855642825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3.534121458</v>
      </c>
      <c r="V258" s="475">
        <f t="shared" si="87"/>
        <v>4.5340940880000007</v>
      </c>
      <c r="W258" s="460">
        <f t="shared" si="88"/>
        <v>7.3785442080000001</v>
      </c>
      <c r="X258" s="476">
        <f t="shared" si="89"/>
        <v>36.120666276000001</v>
      </c>
      <c r="Y258" s="476">
        <f t="shared" si="90"/>
        <v>52.013337959000005</v>
      </c>
      <c r="Z258" s="478">
        <f t="shared" si="91"/>
        <v>4.7599031539999999</v>
      </c>
      <c r="AA258" s="465">
        <f t="shared" si="92"/>
        <v>108.34066714300002</v>
      </c>
      <c r="AB258" s="429">
        <f t="shared" si="93"/>
        <v>2.0250591989345798E-2</v>
      </c>
      <c r="AC258" s="454">
        <f t="shared" si="94"/>
        <v>100.12499832164856</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4.0816933679999998</v>
      </c>
      <c r="V259" s="475">
        <f t="shared" si="87"/>
        <v>4.3986771090000003</v>
      </c>
      <c r="W259" s="460">
        <f t="shared" si="88"/>
        <v>5.9578851359999998</v>
      </c>
      <c r="X259" s="476">
        <f t="shared" si="89"/>
        <v>25.237029213</v>
      </c>
      <c r="Y259" s="476">
        <f t="shared" si="90"/>
        <v>39.714354184999998</v>
      </c>
      <c r="Z259" s="478">
        <f t="shared" si="91"/>
        <v>4.1755447270000001</v>
      </c>
      <c r="AA259" s="465">
        <f t="shared" si="92"/>
        <v>83.565183738000002</v>
      </c>
      <c r="AB259" s="429">
        <f t="shared" si="93"/>
        <v>1.56196605117757E-2</v>
      </c>
      <c r="AC259" s="454">
        <f t="shared" si="94"/>
        <v>95.332525405414401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0.84982376999999998</v>
      </c>
      <c r="V260" s="475">
        <f t="shared" si="87"/>
        <v>1.455684435</v>
      </c>
      <c r="W260" s="460">
        <f t="shared" si="88"/>
        <v>2.2596588</v>
      </c>
      <c r="X260" s="476">
        <f t="shared" si="89"/>
        <v>11.158616898</v>
      </c>
      <c r="Y260" s="476">
        <f t="shared" si="90"/>
        <v>17.646439564999998</v>
      </c>
      <c r="Z260" s="478">
        <f t="shared" si="91"/>
        <v>0.67924267500000002</v>
      </c>
      <c r="AA260" s="465">
        <f t="shared" si="92"/>
        <v>34.049466142999997</v>
      </c>
      <c r="AB260" s="429">
        <f t="shared" si="93"/>
        <v>6.3643861949532702E-3</v>
      </c>
      <c r="AC260" s="454">
        <f t="shared" si="94"/>
        <v>102.33015072794829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94.374561389999997</v>
      </c>
      <c r="V262" s="475">
        <f t="shared" si="87"/>
        <v>129.17068002000002</v>
      </c>
      <c r="W262" s="460">
        <f t="shared" si="88"/>
        <v>171.99551376000002</v>
      </c>
      <c r="X262" s="476">
        <f t="shared" si="89"/>
        <v>848.16527327099993</v>
      </c>
      <c r="Y262" s="476">
        <f t="shared" si="90"/>
        <v>1304.641766859</v>
      </c>
      <c r="Z262" s="478">
        <f t="shared" si="91"/>
        <v>52.912783546</v>
      </c>
      <c r="AA262" s="465">
        <f t="shared" si="92"/>
        <v>2601.260578846</v>
      </c>
      <c r="AB262" s="429">
        <f t="shared" si="93"/>
        <v>0.4862169306254206</v>
      </c>
      <c r="AC262" s="454">
        <f t="shared" si="94"/>
        <v>98.868307586129262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137.65983578399999</v>
      </c>
      <c r="V263" s="475">
        <f t="shared" si="87"/>
        <v>202.65750489600001</v>
      </c>
      <c r="W263" s="460">
        <f t="shared" si="88"/>
        <v>266.68052040000003</v>
      </c>
      <c r="X263" s="476">
        <f t="shared" si="89"/>
        <v>1380.725402328</v>
      </c>
      <c r="Y263" s="476">
        <f t="shared" si="90"/>
        <v>2260.294896374</v>
      </c>
      <c r="Z263" s="478">
        <f t="shared" si="91"/>
        <v>78.707538459000006</v>
      </c>
      <c r="AA263" s="465">
        <f t="shared" si="92"/>
        <v>4326.7256982409999</v>
      </c>
      <c r="AB263" s="429">
        <f t="shared" si="93"/>
        <v>0.80873377537214952</v>
      </c>
      <c r="AC263" s="454">
        <f t="shared" si="94"/>
        <v>101.20841602421623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151.610712216</v>
      </c>
      <c r="V264" s="475">
        <f t="shared" si="87"/>
        <v>219.33720292499999</v>
      </c>
      <c r="W264" s="460">
        <f t="shared" si="88"/>
        <v>280.552095936</v>
      </c>
      <c r="X264" s="476">
        <f t="shared" si="89"/>
        <v>1397.0861670419999</v>
      </c>
      <c r="Y264" s="476">
        <f t="shared" si="90"/>
        <v>2232.8460592619999</v>
      </c>
      <c r="Z264" s="478">
        <f t="shared" si="91"/>
        <v>82.095905346000009</v>
      </c>
      <c r="AA264" s="465">
        <f t="shared" si="92"/>
        <v>4363.5281427269992</v>
      </c>
      <c r="AB264" s="429">
        <f t="shared" si="93"/>
        <v>0.8156127369583176</v>
      </c>
      <c r="AC264" s="454">
        <f t="shared" si="94"/>
        <v>99.526275797688754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90.72033136200001</v>
      </c>
      <c r="V265" s="475">
        <f t="shared" ref="V265:V328" si="109">IFERROR(V$5*I265,"")</f>
        <v>122.581590687</v>
      </c>
      <c r="W265" s="460">
        <f t="shared" ref="W265:W328" si="110">IFERROR(W$5*K265,"")</f>
        <v>169.55830415999998</v>
      </c>
      <c r="X265" s="476">
        <f t="shared" ref="X265:X328" si="111">IFERROR(X$5*M265,"")</f>
        <v>930.9541491629999</v>
      </c>
      <c r="Y265" s="476">
        <f t="shared" ref="Y265:Y328" si="112">IFERROR(Y$5*O265,"")</f>
        <v>1571.048796366</v>
      </c>
      <c r="Z265" s="478">
        <f t="shared" ref="Z265:Z328" si="113">IFERROR(Z$5*Q265,"")</f>
        <v>59.883120482999999</v>
      </c>
      <c r="AA265" s="465">
        <f t="shared" ref="AA265:AA328" si="114">IFERROR(SUM(U265:Z265),"")</f>
        <v>2944.7462922209997</v>
      </c>
      <c r="AB265" s="429">
        <f t="shared" ref="AB265:AB328" si="115">IF(OR(AA265="", AA265=0), "", AA265/$AA$5)</f>
        <v>0.55041986770485973</v>
      </c>
      <c r="AC265" s="454">
        <f t="shared" ref="AC265:AC328" si="116">IF(OR(AB265="", AB265=0), "", IF(AN265&gt;0, AB265/AN265*100, ""))</f>
        <v>103.12611661199355</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25.91043333</v>
      </c>
      <c r="V266" s="475">
        <f t="shared" si="109"/>
        <v>35.502145505999998</v>
      </c>
      <c r="W266" s="460">
        <f t="shared" si="110"/>
        <v>45.989952623999997</v>
      </c>
      <c r="X266" s="476">
        <f t="shared" si="111"/>
        <v>213.646408353</v>
      </c>
      <c r="Y266" s="476">
        <f t="shared" si="112"/>
        <v>345.590340126</v>
      </c>
      <c r="Z266" s="478">
        <f t="shared" si="113"/>
        <v>24.446213315999998</v>
      </c>
      <c r="AA266" s="465">
        <f t="shared" si="114"/>
        <v>691.08549325500007</v>
      </c>
      <c r="AB266" s="429">
        <f t="shared" si="115"/>
        <v>0.12917485855233646</v>
      </c>
      <c r="AC266" s="454">
        <f t="shared" si="116"/>
        <v>98.457567220409274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21.966361362000001</v>
      </c>
      <c r="V267" s="475">
        <f t="shared" si="109"/>
        <v>29.911874463</v>
      </c>
      <c r="W267" s="460">
        <f t="shared" si="110"/>
        <v>38.644472832000005</v>
      </c>
      <c r="X267" s="476">
        <f t="shared" si="111"/>
        <v>205.659638685</v>
      </c>
      <c r="Y267" s="476">
        <f t="shared" si="112"/>
        <v>345.27890174800001</v>
      </c>
      <c r="Z267" s="478">
        <f t="shared" si="113"/>
        <v>12.697145511999999</v>
      </c>
      <c r="AA267" s="465">
        <f t="shared" si="114"/>
        <v>654.15839460200004</v>
      </c>
      <c r="AB267" s="429">
        <f t="shared" si="115"/>
        <v>0.12227259712186916</v>
      </c>
      <c r="AC267" s="454">
        <f t="shared" si="116"/>
        <v>101.58246116433493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23.323225038</v>
      </c>
      <c r="V269" s="475">
        <f t="shared" si="109"/>
        <v>30.752229996000001</v>
      </c>
      <c r="W269" s="460">
        <f t="shared" si="110"/>
        <v>42.639465792000003</v>
      </c>
      <c r="X269" s="476">
        <f t="shared" si="111"/>
        <v>232.78525412400003</v>
      </c>
      <c r="Y269" s="476">
        <f t="shared" si="112"/>
        <v>341.97994154399998</v>
      </c>
      <c r="Z269" s="478">
        <f t="shared" si="113"/>
        <v>16.453095637000001</v>
      </c>
      <c r="AA269" s="465">
        <f t="shared" si="114"/>
        <v>687.933212131</v>
      </c>
      <c r="AB269" s="429">
        <f t="shared" si="115"/>
        <v>0.12858564712728973</v>
      </c>
      <c r="AC269" s="454">
        <f t="shared" si="116"/>
        <v>100.54668312920401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72.953918819999998</v>
      </c>
      <c r="V270" s="475">
        <f t="shared" si="109"/>
        <v>115.62528166200001</v>
      </c>
      <c r="W270" s="460">
        <f t="shared" si="110"/>
        <v>164.36573798399999</v>
      </c>
      <c r="X270" s="476">
        <f t="shared" si="111"/>
        <v>935.33355607500005</v>
      </c>
      <c r="Y270" s="476">
        <f t="shared" si="112"/>
        <v>1577.513451563</v>
      </c>
      <c r="Z270" s="478">
        <f t="shared" si="113"/>
        <v>53.011795663999997</v>
      </c>
      <c r="AA270" s="465">
        <f t="shared" si="114"/>
        <v>2918.8037417680002</v>
      </c>
      <c r="AB270" s="429">
        <f t="shared" si="115"/>
        <v>0.54557079285383181</v>
      </c>
      <c r="AC270" s="454">
        <f t="shared" si="116"/>
        <v>104.92354795234098</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72.243923898000006</v>
      </c>
      <c r="V271" s="475">
        <f t="shared" si="109"/>
        <v>119.434334976</v>
      </c>
      <c r="W271" s="460">
        <f t="shared" si="110"/>
        <v>164.210048352</v>
      </c>
      <c r="X271" s="476">
        <f t="shared" si="111"/>
        <v>894.32356560299991</v>
      </c>
      <c r="Y271" s="476">
        <f t="shared" si="112"/>
        <v>1491.917626554</v>
      </c>
      <c r="Z271" s="478">
        <f t="shared" si="113"/>
        <v>58.934381527999996</v>
      </c>
      <c r="AA271" s="465">
        <f t="shared" si="114"/>
        <v>2801.0638809109996</v>
      </c>
      <c r="AB271" s="429">
        <f t="shared" si="115"/>
        <v>0.52356334222635503</v>
      </c>
      <c r="AC271" s="454">
        <f t="shared" si="116"/>
        <v>103.7363964871541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30.445135464</v>
      </c>
      <c r="V272" s="475">
        <f t="shared" si="109"/>
        <v>42.706539467999995</v>
      </c>
      <c r="W272" s="460">
        <f t="shared" si="110"/>
        <v>70.902747215999995</v>
      </c>
      <c r="X272" s="476">
        <f t="shared" si="111"/>
        <v>450.18464344199998</v>
      </c>
      <c r="Y272" s="476">
        <f t="shared" si="112"/>
        <v>848.56742736099989</v>
      </c>
      <c r="Z272" s="478">
        <f t="shared" si="113"/>
        <v>23.217044527999999</v>
      </c>
      <c r="AA272" s="465">
        <f t="shared" si="114"/>
        <v>1466.023537479</v>
      </c>
      <c r="AB272" s="429">
        <f t="shared" si="115"/>
        <v>0.27402309111757006</v>
      </c>
      <c r="AC272" s="454">
        <f t="shared" si="116"/>
        <v>109.97558658769584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20.195779002000002</v>
      </c>
      <c r="V273" s="475">
        <f t="shared" si="109"/>
        <v>27.490868739000003</v>
      </c>
      <c r="W273" s="460">
        <f t="shared" si="110"/>
        <v>39.213389712000001</v>
      </c>
      <c r="X273" s="476">
        <f t="shared" si="111"/>
        <v>180.14963914800001</v>
      </c>
      <c r="Y273" s="476">
        <f t="shared" si="112"/>
        <v>289.33876025300003</v>
      </c>
      <c r="Z273" s="478">
        <f t="shared" si="113"/>
        <v>29.650772101000001</v>
      </c>
      <c r="AA273" s="465">
        <f t="shared" si="114"/>
        <v>586.03920895500005</v>
      </c>
      <c r="AB273" s="429">
        <f t="shared" si="115"/>
        <v>0.10954003905700936</v>
      </c>
      <c r="AC273" s="454">
        <f t="shared" si="116"/>
        <v>99.596477302326278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8.2565502300000002</v>
      </c>
      <c r="V274" s="475">
        <f t="shared" si="109"/>
        <v>11.580938270999999</v>
      </c>
      <c r="W274" s="460">
        <f t="shared" si="110"/>
        <v>16.728155472000001</v>
      </c>
      <c r="X274" s="476">
        <f t="shared" si="111"/>
        <v>89.757727677000005</v>
      </c>
      <c r="Y274" s="476">
        <f t="shared" si="112"/>
        <v>164.22544206699999</v>
      </c>
      <c r="Z274" s="478">
        <f t="shared" si="113"/>
        <v>8.6985584409999994</v>
      </c>
      <c r="AA274" s="465">
        <f t="shared" si="114"/>
        <v>299.24737215800002</v>
      </c>
      <c r="AB274" s="429">
        <f t="shared" si="115"/>
        <v>5.5934088253831782E-2</v>
      </c>
      <c r="AC274" s="454">
        <f t="shared" si="116"/>
        <v>104.97823570713985</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5.9264644320000004</v>
      </c>
      <c r="V276" s="475">
        <f t="shared" si="109"/>
        <v>6.6708653309999999</v>
      </c>
      <c r="W276" s="460">
        <f t="shared" si="110"/>
        <v>8.6740930079999998</v>
      </c>
      <c r="X276" s="476">
        <f t="shared" si="111"/>
        <v>36.462675077999997</v>
      </c>
      <c r="Y276" s="476">
        <f t="shared" si="112"/>
        <v>54.518247595999995</v>
      </c>
      <c r="Z276" s="478">
        <f t="shared" si="113"/>
        <v>5.9163289139999993</v>
      </c>
      <c r="AA276" s="465">
        <f t="shared" si="114"/>
        <v>118.16867435899999</v>
      </c>
      <c r="AB276" s="429">
        <f t="shared" si="115"/>
        <v>2.2087602683925234E-2</v>
      </c>
      <c r="AC276" s="454">
        <f t="shared" si="116"/>
        <v>94.035041261639165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95.177016167999994</v>
      </c>
      <c r="V277" s="475">
        <f t="shared" si="109"/>
        <v>144.197021871</v>
      </c>
      <c r="W277" s="460">
        <f t="shared" si="110"/>
        <v>187.145655312</v>
      </c>
      <c r="X277" s="476">
        <f t="shared" si="111"/>
        <v>982.91892782700006</v>
      </c>
      <c r="Y277" s="476">
        <f t="shared" si="112"/>
        <v>1619.5736915550001</v>
      </c>
      <c r="Z277" s="478">
        <f t="shared" si="113"/>
        <v>50.138635635</v>
      </c>
      <c r="AA277" s="465">
        <f t="shared" si="114"/>
        <v>3079.1509483680002</v>
      </c>
      <c r="AB277" s="429">
        <f t="shared" si="115"/>
        <v>0.57554223333981314</v>
      </c>
      <c r="AC277" s="454">
        <f t="shared" si="116"/>
        <v>101.56888593423933</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106.17901716599999</v>
      </c>
      <c r="V278" s="475">
        <f t="shared" si="109"/>
        <v>154.43284783499999</v>
      </c>
      <c r="W278" s="460">
        <f t="shared" si="110"/>
        <v>194.74579488000001</v>
      </c>
      <c r="X278" s="476">
        <f t="shared" si="111"/>
        <v>993.14364984300005</v>
      </c>
      <c r="Y278" s="476">
        <f t="shared" si="112"/>
        <v>1585.403373975</v>
      </c>
      <c r="Z278" s="478">
        <f t="shared" si="113"/>
        <v>49.969258836999998</v>
      </c>
      <c r="AA278" s="465">
        <f t="shared" si="114"/>
        <v>3083.873942536</v>
      </c>
      <c r="AB278" s="429">
        <f t="shared" si="115"/>
        <v>0.5764250359880374</v>
      </c>
      <c r="AC278" s="454">
        <f t="shared" si="116"/>
        <v>99.802722592976139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29.127908016000003</v>
      </c>
      <c r="V279" s="475">
        <f t="shared" si="109"/>
        <v>37.750106925000004</v>
      </c>
      <c r="W279" s="460">
        <f t="shared" si="110"/>
        <v>50.278114991999999</v>
      </c>
      <c r="X279" s="476">
        <f t="shared" si="111"/>
        <v>288.67704531299995</v>
      </c>
      <c r="Y279" s="476">
        <f t="shared" si="112"/>
        <v>499.05453330800003</v>
      </c>
      <c r="Z279" s="478">
        <f t="shared" si="113"/>
        <v>16.809049836</v>
      </c>
      <c r="AA279" s="465">
        <f t="shared" si="114"/>
        <v>921.69675839000001</v>
      </c>
      <c r="AB279" s="429">
        <f t="shared" si="115"/>
        <v>0.1722797679233645</v>
      </c>
      <c r="AC279" s="454">
        <f t="shared" si="116"/>
        <v>103.72763727700915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6.4043095919999997</v>
      </c>
      <c r="V280" s="475">
        <f t="shared" si="109"/>
        <v>8.3465508419999992</v>
      </c>
      <c r="W280" s="460">
        <f t="shared" si="110"/>
        <v>10.682092511999999</v>
      </c>
      <c r="X280" s="476">
        <f t="shared" si="111"/>
        <v>41.735252043000003</v>
      </c>
      <c r="Y280" s="476">
        <f t="shared" si="112"/>
        <v>71.816735659000003</v>
      </c>
      <c r="Z280" s="478">
        <f t="shared" si="113"/>
        <v>5.187673201</v>
      </c>
      <c r="AA280" s="465">
        <f t="shared" si="114"/>
        <v>144.17261384900002</v>
      </c>
      <c r="AB280" s="429">
        <f t="shared" si="115"/>
        <v>2.6948152121308414E-2</v>
      </c>
      <c r="AC280" s="454">
        <f t="shared" si="116"/>
        <v>95.334954989796856</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178.775003166</v>
      </c>
      <c r="V283" s="475">
        <f t="shared" si="109"/>
        <v>250.948006776</v>
      </c>
      <c r="W283" s="460">
        <f t="shared" si="110"/>
        <v>326.11076736000001</v>
      </c>
      <c r="X283" s="476">
        <f t="shared" si="111"/>
        <v>1672.4300896799998</v>
      </c>
      <c r="Y283" s="476">
        <f t="shared" si="112"/>
        <v>2681.508163166</v>
      </c>
      <c r="Z283" s="478">
        <f t="shared" si="113"/>
        <v>100.218778433</v>
      </c>
      <c r="AA283" s="465">
        <f t="shared" si="114"/>
        <v>5209.9908085810002</v>
      </c>
      <c r="AB283" s="429">
        <f t="shared" si="115"/>
        <v>0.97383005767869169</v>
      </c>
      <c r="AC283" s="454">
        <f t="shared" si="116"/>
        <v>100.23794888426121</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4.9573482599999998</v>
      </c>
      <c r="V284" s="475">
        <f t="shared" si="109"/>
        <v>6.517615266</v>
      </c>
      <c r="W284" s="460">
        <f t="shared" si="110"/>
        <v>7.0418154240000002</v>
      </c>
      <c r="X284" s="476">
        <f t="shared" si="111"/>
        <v>31.995631827000004</v>
      </c>
      <c r="Y284" s="476">
        <f t="shared" si="112"/>
        <v>42.373636981000004</v>
      </c>
      <c r="Z284" s="478">
        <f t="shared" si="113"/>
        <v>0.53226000099999993</v>
      </c>
      <c r="AA284" s="465">
        <f t="shared" si="114"/>
        <v>93.418307759000001</v>
      </c>
      <c r="AB284" s="429">
        <f t="shared" si="115"/>
        <v>1.7461365936261682E-2</v>
      </c>
      <c r="AC284" s="454">
        <f t="shared" si="116"/>
        <v>91.076378517762251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9.4500614519999999</v>
      </c>
      <c r="V287" s="475">
        <f t="shared" si="109"/>
        <v>13.075805853</v>
      </c>
      <c r="W287" s="460">
        <f t="shared" si="110"/>
        <v>12.549820080000002</v>
      </c>
      <c r="X287" s="476">
        <f t="shared" si="111"/>
        <v>64.580223996000001</v>
      </c>
      <c r="Y287" s="476">
        <f t="shared" si="112"/>
        <v>101.670664669</v>
      </c>
      <c r="Z287" s="478">
        <f t="shared" si="113"/>
        <v>0.89113683700000001</v>
      </c>
      <c r="AA287" s="465">
        <f t="shared" si="114"/>
        <v>202.21771288700003</v>
      </c>
      <c r="AB287" s="429">
        <f t="shared" si="115"/>
        <v>3.7797703343364492E-2</v>
      </c>
      <c r="AC287" s="454">
        <f t="shared" si="116"/>
        <v>95.389317152214332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8.7840559020000004</v>
      </c>
      <c r="V288" s="475">
        <f t="shared" si="109"/>
        <v>12.343803426000001</v>
      </c>
      <c r="W288" s="460">
        <f t="shared" si="110"/>
        <v>16.254781535999999</v>
      </c>
      <c r="X288" s="476">
        <f t="shared" si="111"/>
        <v>88.583673023999992</v>
      </c>
      <c r="Y288" s="476">
        <f t="shared" si="112"/>
        <v>136.05718213700001</v>
      </c>
      <c r="Z288" s="478">
        <f t="shared" si="113"/>
        <v>1.6985765900000001</v>
      </c>
      <c r="AA288" s="465">
        <f t="shared" si="114"/>
        <v>263.722072615</v>
      </c>
      <c r="AB288" s="429">
        <f t="shared" si="115"/>
        <v>4.9293845348598132E-2</v>
      </c>
      <c r="AC288" s="454">
        <f t="shared" si="116"/>
        <v>100.66455553382698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20.785081686000002</v>
      </c>
      <c r="V289" s="475">
        <f t="shared" si="109"/>
        <v>32.201805203999996</v>
      </c>
      <c r="W289" s="460">
        <f t="shared" si="110"/>
        <v>41.454974735999997</v>
      </c>
      <c r="X289" s="476">
        <f t="shared" si="111"/>
        <v>271.56879579600002</v>
      </c>
      <c r="Y289" s="476">
        <f t="shared" si="112"/>
        <v>482.720975694</v>
      </c>
      <c r="Z289" s="478">
        <f t="shared" si="113"/>
        <v>3.0458683120000001</v>
      </c>
      <c r="AA289" s="465">
        <f t="shared" si="114"/>
        <v>851.77750142800005</v>
      </c>
      <c r="AB289" s="429">
        <f t="shared" si="115"/>
        <v>0.1592107479304673</v>
      </c>
      <c r="AC289" s="454">
        <f t="shared" si="116"/>
        <v>107.12007437575757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29.721781463999999</v>
      </c>
      <c r="V290" s="475">
        <f t="shared" si="109"/>
        <v>42.358819607999997</v>
      </c>
      <c r="W290" s="460">
        <f t="shared" si="110"/>
        <v>53.980191216000001</v>
      </c>
      <c r="X290" s="476">
        <f t="shared" si="111"/>
        <v>298.67653191600004</v>
      </c>
      <c r="Y290" s="476">
        <f t="shared" si="112"/>
        <v>515.36148897399994</v>
      </c>
      <c r="Z290" s="478">
        <f t="shared" si="113"/>
        <v>18.613835198</v>
      </c>
      <c r="AA290" s="465">
        <f t="shared" si="114"/>
        <v>958.71264837599995</v>
      </c>
      <c r="AB290" s="429">
        <f t="shared" si="115"/>
        <v>0.17919862586467289</v>
      </c>
      <c r="AC290" s="454">
        <f t="shared" si="116"/>
        <v>102.96234265667132</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117.25901949599999</v>
      </c>
      <c r="V291" s="475">
        <f t="shared" si="109"/>
        <v>161.019765909</v>
      </c>
      <c r="W291" s="460">
        <f t="shared" si="110"/>
        <v>211.76023243200001</v>
      </c>
      <c r="X291" s="476">
        <f t="shared" si="111"/>
        <v>995.59077354899989</v>
      </c>
      <c r="Y291" s="476">
        <f t="shared" si="112"/>
        <v>1511.1896885259998</v>
      </c>
      <c r="Z291" s="478">
        <f t="shared" si="113"/>
        <v>76.750582860999998</v>
      </c>
      <c r="AA291" s="465">
        <f t="shared" si="114"/>
        <v>3073.5700627729998</v>
      </c>
      <c r="AB291" s="429">
        <f t="shared" si="115"/>
        <v>0.57449907715383175</v>
      </c>
      <c r="AC291" s="454">
        <f t="shared" si="116"/>
        <v>97.58182729024459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172.75637870999998</v>
      </c>
      <c r="V294" s="475">
        <f t="shared" si="109"/>
        <v>243.22582744200002</v>
      </c>
      <c r="W294" s="460">
        <f t="shared" si="110"/>
        <v>315.80394551999996</v>
      </c>
      <c r="X294" s="476">
        <f t="shared" si="111"/>
        <v>1634.740901226</v>
      </c>
      <c r="Y294" s="476">
        <f t="shared" si="112"/>
        <v>2620.3444390979998</v>
      </c>
      <c r="Z294" s="478">
        <f t="shared" si="113"/>
        <v>91.282817471999991</v>
      </c>
      <c r="AA294" s="465">
        <f t="shared" si="114"/>
        <v>5078.1543094680001</v>
      </c>
      <c r="AB294" s="429">
        <f t="shared" si="115"/>
        <v>0.94918772139588792</v>
      </c>
      <c r="AC294" s="454">
        <f t="shared" si="116"/>
        <v>100.40895260501688</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156.92612740199999</v>
      </c>
      <c r="V295" s="475">
        <f t="shared" si="109"/>
        <v>224.43524258399998</v>
      </c>
      <c r="W295" s="460">
        <f t="shared" si="110"/>
        <v>291.99051604800002</v>
      </c>
      <c r="X295" s="476">
        <f t="shared" si="111"/>
        <v>1506.3962596920001</v>
      </c>
      <c r="Y295" s="476">
        <f t="shared" si="112"/>
        <v>2442.0684518880003</v>
      </c>
      <c r="Z295" s="478">
        <f t="shared" si="113"/>
        <v>85.298165391000012</v>
      </c>
      <c r="AA295" s="465">
        <f t="shared" si="114"/>
        <v>4707.1147630050009</v>
      </c>
      <c r="AB295" s="429">
        <f t="shared" si="115"/>
        <v>0.87983453514112164</v>
      </c>
      <c r="AC295" s="454">
        <f t="shared" si="116"/>
        <v>100.65677151545816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82.400761356000004</v>
      </c>
      <c r="V298" s="475">
        <f t="shared" si="109"/>
        <v>124.205049054</v>
      </c>
      <c r="W298" s="460">
        <f t="shared" si="110"/>
        <v>163.15189463999999</v>
      </c>
      <c r="X298" s="476">
        <f t="shared" si="111"/>
        <v>892.94516482499989</v>
      </c>
      <c r="Y298" s="476">
        <f t="shared" si="112"/>
        <v>1566.9537253450001</v>
      </c>
      <c r="Z298" s="478">
        <f t="shared" si="113"/>
        <v>44.245121408999999</v>
      </c>
      <c r="AA298" s="465">
        <f t="shared" si="114"/>
        <v>2873.901716629</v>
      </c>
      <c r="AB298" s="429">
        <f t="shared" si="115"/>
        <v>0.53717789095869162</v>
      </c>
      <c r="AC298" s="454">
        <f t="shared" si="116"/>
        <v>103.64500848631444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44.901361434000002</v>
      </c>
      <c r="V299" s="475">
        <f t="shared" si="109"/>
        <v>71.227706490000003</v>
      </c>
      <c r="W299" s="460">
        <f t="shared" si="110"/>
        <v>96.293801855999988</v>
      </c>
      <c r="X299" s="476">
        <f t="shared" si="111"/>
        <v>492.64596842399993</v>
      </c>
      <c r="Y299" s="476">
        <f t="shared" si="112"/>
        <v>851.35350068899993</v>
      </c>
      <c r="Z299" s="478">
        <f t="shared" si="113"/>
        <v>32.257805210000001</v>
      </c>
      <c r="AA299" s="465">
        <f t="shared" si="114"/>
        <v>1588.680144103</v>
      </c>
      <c r="AB299" s="429">
        <f t="shared" si="115"/>
        <v>0.29694955964542058</v>
      </c>
      <c r="AC299" s="454">
        <f t="shared" si="116"/>
        <v>102.69162021567124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21.935088066000002</v>
      </c>
      <c r="V302" s="475">
        <f t="shared" si="109"/>
        <v>30.927516291</v>
      </c>
      <c r="W302" s="460">
        <f t="shared" si="110"/>
        <v>42.270795503999999</v>
      </c>
      <c r="X302" s="476">
        <f t="shared" si="111"/>
        <v>175.25121284700001</v>
      </c>
      <c r="Y302" s="476">
        <f t="shared" si="112"/>
        <v>345.58891443300001</v>
      </c>
      <c r="Z302" s="478">
        <f t="shared" si="113"/>
        <v>33.170682802000002</v>
      </c>
      <c r="AA302" s="465">
        <f t="shared" si="114"/>
        <v>649.14420994299996</v>
      </c>
      <c r="AB302" s="429">
        <f t="shared" si="115"/>
        <v>0.12133536634448598</v>
      </c>
      <c r="AC302" s="454">
        <f t="shared" si="116"/>
        <v>100.80674644563152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39.717828990000001</v>
      </c>
      <c r="V303" s="475">
        <f t="shared" si="109"/>
        <v>49.982722002000003</v>
      </c>
      <c r="W303" s="460">
        <f t="shared" si="110"/>
        <v>69.012967967999998</v>
      </c>
      <c r="X303" s="476">
        <f t="shared" si="111"/>
        <v>309.55263975900004</v>
      </c>
      <c r="Y303" s="476">
        <f t="shared" si="112"/>
        <v>564.22209228600002</v>
      </c>
      <c r="Z303" s="478">
        <f t="shared" si="113"/>
        <v>36.050055643999997</v>
      </c>
      <c r="AA303" s="465">
        <f t="shared" si="114"/>
        <v>1068.5383066490001</v>
      </c>
      <c r="AB303" s="429">
        <f t="shared" si="115"/>
        <v>0.19972678628953272</v>
      </c>
      <c r="AC303" s="454">
        <f t="shared" si="116"/>
        <v>100.13154566624549</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131.53337392199998</v>
      </c>
      <c r="V304" s="475">
        <f t="shared" si="109"/>
        <v>186.20082432000001</v>
      </c>
      <c r="W304" s="460">
        <f t="shared" si="110"/>
        <v>240.013070304</v>
      </c>
      <c r="X304" s="476">
        <f t="shared" si="111"/>
        <v>1224.0106237349999</v>
      </c>
      <c r="Y304" s="476">
        <f t="shared" si="112"/>
        <v>1959.7458406400001</v>
      </c>
      <c r="Z304" s="478">
        <f t="shared" si="113"/>
        <v>72.054725120000001</v>
      </c>
      <c r="AA304" s="465">
        <f t="shared" si="114"/>
        <v>3813.558458041</v>
      </c>
      <c r="AB304" s="429">
        <f t="shared" si="115"/>
        <v>0.7128146650543925</v>
      </c>
      <c r="AC304" s="454">
        <f t="shared" si="116"/>
        <v>100.03427803554119</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42.749018724000003</v>
      </c>
      <c r="V305" s="475">
        <f t="shared" si="109"/>
        <v>56.809907019000001</v>
      </c>
      <c r="W305" s="460">
        <f t="shared" si="110"/>
        <v>77.224033824000003</v>
      </c>
      <c r="X305" s="476">
        <f t="shared" si="111"/>
        <v>357.138645822</v>
      </c>
      <c r="Y305" s="476">
        <f t="shared" si="112"/>
        <v>631.35244319800006</v>
      </c>
      <c r="Z305" s="478">
        <f t="shared" si="113"/>
        <v>39.468667789000001</v>
      </c>
      <c r="AA305" s="465">
        <f t="shared" si="114"/>
        <v>1204.7427163759999</v>
      </c>
      <c r="AB305" s="429">
        <f t="shared" si="115"/>
        <v>0.22518555446280372</v>
      </c>
      <c r="AC305" s="454">
        <f t="shared" si="116"/>
        <v>100.33532165937157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62.184843762</v>
      </c>
      <c r="V306" s="475">
        <f t="shared" si="109"/>
        <v>86.678057717999991</v>
      </c>
      <c r="W306" s="460">
        <f t="shared" si="110"/>
        <v>122.131397136</v>
      </c>
      <c r="X306" s="476">
        <f t="shared" si="111"/>
        <v>601.36286167800006</v>
      </c>
      <c r="Y306" s="476">
        <f t="shared" si="112"/>
        <v>1084.4779468710001</v>
      </c>
      <c r="Z306" s="478">
        <f t="shared" si="113"/>
        <v>53.470743704</v>
      </c>
      <c r="AA306" s="465">
        <f t="shared" si="114"/>
        <v>2010.3058508690001</v>
      </c>
      <c r="AB306" s="429">
        <f t="shared" si="115"/>
        <v>0.37575810296616824</v>
      </c>
      <c r="AC306" s="454">
        <f t="shared" si="116"/>
        <v>102.60679746214613</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121.54259949599999</v>
      </c>
      <c r="V307" s="475">
        <f t="shared" si="109"/>
        <v>160.88825714399999</v>
      </c>
      <c r="W307" s="460">
        <f t="shared" si="110"/>
        <v>222.26750078399999</v>
      </c>
      <c r="X307" s="476">
        <f t="shared" si="111"/>
        <v>1151.4657484439999</v>
      </c>
      <c r="Y307" s="476">
        <f t="shared" si="112"/>
        <v>1916.9269341880001</v>
      </c>
      <c r="Z307" s="478">
        <f t="shared" si="113"/>
        <v>77.606747640000009</v>
      </c>
      <c r="AA307" s="465">
        <f t="shared" si="114"/>
        <v>3650.697787696</v>
      </c>
      <c r="AB307" s="429">
        <f t="shared" si="115"/>
        <v>0.68237341826093456</v>
      </c>
      <c r="AC307" s="454">
        <f t="shared" si="116"/>
        <v>101.58143520881782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157.82060661</v>
      </c>
      <c r="V308" s="475">
        <f t="shared" si="109"/>
        <v>222.05667885300002</v>
      </c>
      <c r="W308" s="460">
        <f t="shared" si="110"/>
        <v>288.00032721600002</v>
      </c>
      <c r="X308" s="476">
        <f t="shared" si="111"/>
        <v>1497.128365737</v>
      </c>
      <c r="Y308" s="476">
        <f t="shared" si="112"/>
        <v>2452.760943363</v>
      </c>
      <c r="Z308" s="478">
        <f t="shared" si="113"/>
        <v>89.706496028999993</v>
      </c>
      <c r="AA308" s="465">
        <f t="shared" si="114"/>
        <v>4707.4734178080007</v>
      </c>
      <c r="AB308" s="429">
        <f t="shared" si="115"/>
        <v>0.87990157342205622</v>
      </c>
      <c r="AC308" s="454">
        <f t="shared" si="116"/>
        <v>100.88884615265745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25.429129128</v>
      </c>
      <c r="V310" s="475">
        <f t="shared" si="109"/>
        <v>32.850233865</v>
      </c>
      <c r="W310" s="460">
        <f t="shared" si="110"/>
        <v>51.508797647999998</v>
      </c>
      <c r="X310" s="476">
        <f t="shared" si="111"/>
        <v>242.29493058599999</v>
      </c>
      <c r="Y310" s="476">
        <f t="shared" si="112"/>
        <v>448.14444548900002</v>
      </c>
      <c r="Z310" s="478">
        <f t="shared" si="113"/>
        <v>28.245627579000001</v>
      </c>
      <c r="AA310" s="465">
        <f t="shared" si="114"/>
        <v>828.47316429500006</v>
      </c>
      <c r="AB310" s="429">
        <f t="shared" si="115"/>
        <v>0.15485479706448599</v>
      </c>
      <c r="AC310" s="454">
        <f t="shared" si="116"/>
        <v>103.11446024319619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53.303679864000003</v>
      </c>
      <c r="V311" s="475">
        <f t="shared" si="109"/>
        <v>80.803589517000006</v>
      </c>
      <c r="W311" s="460">
        <f t="shared" si="110"/>
        <v>106.54423416</v>
      </c>
      <c r="X311" s="476">
        <f t="shared" si="111"/>
        <v>515.61266448599997</v>
      </c>
      <c r="Y311" s="476">
        <f t="shared" si="112"/>
        <v>904.23325618299998</v>
      </c>
      <c r="Z311" s="478">
        <f t="shared" si="113"/>
        <v>45.117407404000005</v>
      </c>
      <c r="AA311" s="465">
        <f t="shared" si="114"/>
        <v>1705.614831614</v>
      </c>
      <c r="AB311" s="429">
        <f t="shared" si="115"/>
        <v>0.31880651058205606</v>
      </c>
      <c r="AC311" s="454">
        <f t="shared" si="116"/>
        <v>101.38406943037168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35.023751267999998</v>
      </c>
      <c r="V312" s="475">
        <f t="shared" si="109"/>
        <v>55.236765276</v>
      </c>
      <c r="W312" s="460">
        <f t="shared" si="110"/>
        <v>79.345149743999997</v>
      </c>
      <c r="X312" s="476">
        <f t="shared" si="111"/>
        <v>408.56161287599997</v>
      </c>
      <c r="Y312" s="476">
        <f t="shared" si="112"/>
        <v>771.05763584099998</v>
      </c>
      <c r="Z312" s="478">
        <f t="shared" si="113"/>
        <v>41.39062517</v>
      </c>
      <c r="AA312" s="465">
        <f t="shared" si="114"/>
        <v>1390.615540175</v>
      </c>
      <c r="AB312" s="429">
        <f t="shared" si="115"/>
        <v>0.2599281383504673</v>
      </c>
      <c r="AC312" s="454">
        <f t="shared" si="116"/>
        <v>105.25561899404541</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36.387243984000001</v>
      </c>
      <c r="V313" s="475">
        <f t="shared" si="109"/>
        <v>49.855327379999999</v>
      </c>
      <c r="W313" s="460">
        <f t="shared" si="110"/>
        <v>71.553770064000005</v>
      </c>
      <c r="X313" s="476">
        <f t="shared" si="111"/>
        <v>333.37867939199998</v>
      </c>
      <c r="Y313" s="476">
        <f t="shared" si="112"/>
        <v>611.25858046500002</v>
      </c>
      <c r="Z313" s="478">
        <f t="shared" si="113"/>
        <v>37.515969845999997</v>
      </c>
      <c r="AA313" s="465">
        <f t="shared" si="114"/>
        <v>1139.9495711309999</v>
      </c>
      <c r="AB313" s="429">
        <f t="shared" si="115"/>
        <v>0.21307468619271025</v>
      </c>
      <c r="AC313" s="454">
        <f t="shared" si="116"/>
        <v>102.01041168337331</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78.453470100000004</v>
      </c>
      <c r="V314" s="475">
        <f t="shared" si="109"/>
        <v>109.475968455</v>
      </c>
      <c r="W314" s="460">
        <f t="shared" si="110"/>
        <v>149.50343755200001</v>
      </c>
      <c r="X314" s="476">
        <f t="shared" si="111"/>
        <v>731.42846459099997</v>
      </c>
      <c r="Y314" s="476">
        <f t="shared" si="112"/>
        <v>1294.5370674559999</v>
      </c>
      <c r="Z314" s="478">
        <f t="shared" si="113"/>
        <v>52.166176496999995</v>
      </c>
      <c r="AA314" s="465">
        <f t="shared" si="114"/>
        <v>2415.5645846509997</v>
      </c>
      <c r="AB314" s="429">
        <f t="shared" si="115"/>
        <v>0.45150739900018688</v>
      </c>
      <c r="AC314" s="454">
        <f t="shared" si="116"/>
        <v>101.66153511253664</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55.190031228000002</v>
      </c>
      <c r="V315" s="475">
        <f t="shared" si="109"/>
        <v>80.123617179000007</v>
      </c>
      <c r="W315" s="460">
        <f t="shared" si="110"/>
        <v>115.834960416</v>
      </c>
      <c r="X315" s="476">
        <f t="shared" si="111"/>
        <v>591.75209942100003</v>
      </c>
      <c r="Y315" s="476">
        <f t="shared" si="112"/>
        <v>1004.4498376069999</v>
      </c>
      <c r="Z315" s="478">
        <f t="shared" si="113"/>
        <v>49.379073820999999</v>
      </c>
      <c r="AA315" s="465">
        <f t="shared" si="114"/>
        <v>1896.7296196719999</v>
      </c>
      <c r="AB315" s="429">
        <f t="shared" si="115"/>
        <v>0.35452890087327099</v>
      </c>
      <c r="AC315" s="454">
        <f t="shared" si="116"/>
        <v>102.78247206232736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69.785807418000005</v>
      </c>
      <c r="V316" s="475">
        <f t="shared" si="109"/>
        <v>93.919704209999992</v>
      </c>
      <c r="W316" s="460">
        <f t="shared" si="110"/>
        <v>126.30623006399999</v>
      </c>
      <c r="X316" s="476">
        <f t="shared" si="111"/>
        <v>629.53126549199999</v>
      </c>
      <c r="Y316" s="476">
        <f t="shared" si="112"/>
        <v>1041.4237131699999</v>
      </c>
      <c r="Z316" s="478">
        <f t="shared" si="113"/>
        <v>51.661295172000003</v>
      </c>
      <c r="AA316" s="465">
        <f t="shared" si="114"/>
        <v>2012.6280155259999</v>
      </c>
      <c r="AB316" s="429">
        <f t="shared" si="115"/>
        <v>0.37619215243476634</v>
      </c>
      <c r="AC316" s="454">
        <f t="shared" si="116"/>
        <v>100.5132054528633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53.266769652000001</v>
      </c>
      <c r="V317" s="475">
        <f t="shared" si="109"/>
        <v>67.074765056999993</v>
      </c>
      <c r="W317" s="460">
        <f t="shared" si="110"/>
        <v>95.04728016</v>
      </c>
      <c r="X317" s="476">
        <f t="shared" si="111"/>
        <v>439.98658655399998</v>
      </c>
      <c r="Y317" s="476">
        <f t="shared" si="112"/>
        <v>777.06809106999992</v>
      </c>
      <c r="Z317" s="478">
        <f t="shared" si="113"/>
        <v>47.619347185000002</v>
      </c>
      <c r="AA317" s="465">
        <f t="shared" si="114"/>
        <v>1480.0628396779998</v>
      </c>
      <c r="AB317" s="429">
        <f t="shared" si="115"/>
        <v>0.27664725975289717</v>
      </c>
      <c r="AC317" s="454">
        <f t="shared" si="116"/>
        <v>100.528343101733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36.910091285999997</v>
      </c>
      <c r="V318" s="475">
        <f t="shared" si="109"/>
        <v>44.710167564000002</v>
      </c>
      <c r="W318" s="460">
        <f t="shared" si="110"/>
        <v>67.618270608000003</v>
      </c>
      <c r="X318" s="476">
        <f t="shared" si="111"/>
        <v>293.639114151</v>
      </c>
      <c r="Y318" s="476">
        <f t="shared" si="112"/>
        <v>556.42988615800004</v>
      </c>
      <c r="Z318" s="478">
        <f t="shared" si="113"/>
        <v>40.654054794000004</v>
      </c>
      <c r="AA318" s="465">
        <f t="shared" si="114"/>
        <v>1039.9615845610001</v>
      </c>
      <c r="AB318" s="429">
        <f t="shared" si="115"/>
        <v>0.19438534290859816</v>
      </c>
      <c r="AC318" s="454">
        <f t="shared" si="116"/>
        <v>101.18121448113536</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71.384826540000006</v>
      </c>
      <c r="V319" s="475">
        <f t="shared" si="109"/>
        <v>97.102761029999996</v>
      </c>
      <c r="W319" s="460">
        <f t="shared" si="110"/>
        <v>148.55591956800001</v>
      </c>
      <c r="X319" s="476">
        <f t="shared" si="111"/>
        <v>763.25804101799997</v>
      </c>
      <c r="Y319" s="476">
        <f t="shared" si="112"/>
        <v>1314.2465699490001</v>
      </c>
      <c r="Z319" s="478">
        <f t="shared" si="113"/>
        <v>51.130929728999995</v>
      </c>
      <c r="AA319" s="465">
        <f t="shared" si="114"/>
        <v>2445.6790478339999</v>
      </c>
      <c r="AB319" s="429">
        <f t="shared" si="115"/>
        <v>0.45713627062317758</v>
      </c>
      <c r="AC319" s="454">
        <f t="shared" si="116"/>
        <v>103.37325383736776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78.805670028000009</v>
      </c>
      <c r="V320" s="475">
        <f t="shared" si="109"/>
        <v>110.684607777</v>
      </c>
      <c r="W320" s="460">
        <f t="shared" si="110"/>
        <v>151.2791028</v>
      </c>
      <c r="X320" s="476">
        <f t="shared" si="111"/>
        <v>750.08456531100001</v>
      </c>
      <c r="Y320" s="476">
        <f t="shared" si="112"/>
        <v>1318.9441130099999</v>
      </c>
      <c r="Z320" s="478">
        <f t="shared" si="113"/>
        <v>50.361799275999999</v>
      </c>
      <c r="AA320" s="465">
        <f t="shared" si="114"/>
        <v>2460.1598582020001</v>
      </c>
      <c r="AB320" s="429">
        <f t="shared" si="115"/>
        <v>0.45984296414990655</v>
      </c>
      <c r="AC320" s="454">
        <f t="shared" si="116"/>
        <v>101.84737797528878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45.008638236000003</v>
      </c>
      <c r="V321" s="475">
        <f t="shared" si="109"/>
        <v>59.739446969999996</v>
      </c>
      <c r="W321" s="460">
        <f t="shared" si="110"/>
        <v>83.286149183999996</v>
      </c>
      <c r="X321" s="476">
        <f t="shared" si="111"/>
        <v>402.741955566</v>
      </c>
      <c r="Y321" s="476">
        <f t="shared" si="112"/>
        <v>728.58184342399989</v>
      </c>
      <c r="Z321" s="478">
        <f t="shared" si="113"/>
        <v>47.879673674999999</v>
      </c>
      <c r="AA321" s="465">
        <f t="shared" si="114"/>
        <v>1367.2377070550001</v>
      </c>
      <c r="AB321" s="429">
        <f t="shared" si="115"/>
        <v>0.25555844991682247</v>
      </c>
      <c r="AC321" s="454">
        <f t="shared" si="116"/>
        <v>102.04353461257514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40.676511120000001</v>
      </c>
      <c r="V322" s="475">
        <f t="shared" si="109"/>
        <v>60.918457832999998</v>
      </c>
      <c r="W322" s="460">
        <f t="shared" si="110"/>
        <v>81.962385455999993</v>
      </c>
      <c r="X322" s="476">
        <f t="shared" si="111"/>
        <v>367.91117875800001</v>
      </c>
      <c r="Y322" s="476">
        <f t="shared" si="112"/>
        <v>701.57464150199996</v>
      </c>
      <c r="Z322" s="478">
        <f t="shared" si="113"/>
        <v>46.960372887000005</v>
      </c>
      <c r="AA322" s="465">
        <f t="shared" si="114"/>
        <v>1300.0035475560001</v>
      </c>
      <c r="AB322" s="429">
        <f t="shared" si="115"/>
        <v>0.24299131730018692</v>
      </c>
      <c r="AC322" s="454">
        <f t="shared" si="116"/>
        <v>101.71145413533525</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52.011591990000007</v>
      </c>
      <c r="V323" s="475">
        <f t="shared" si="109"/>
        <v>69.897553137000003</v>
      </c>
      <c r="W323" s="460">
        <f t="shared" si="110"/>
        <v>105.81625454399999</v>
      </c>
      <c r="X323" s="476">
        <f t="shared" si="111"/>
        <v>550.52677325700006</v>
      </c>
      <c r="Y323" s="476">
        <f t="shared" si="112"/>
        <v>944.41872636200003</v>
      </c>
      <c r="Z323" s="478">
        <f t="shared" si="113"/>
        <v>47.105323743999996</v>
      </c>
      <c r="AA323" s="465">
        <f t="shared" si="114"/>
        <v>1769.7762230340002</v>
      </c>
      <c r="AB323" s="429">
        <f t="shared" si="115"/>
        <v>0.33079929402504676</v>
      </c>
      <c r="AC323" s="454">
        <f t="shared" si="116"/>
        <v>103.47693858364224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34.718866206000001</v>
      </c>
      <c r="V324" s="475">
        <f t="shared" si="109"/>
        <v>42.709137722999998</v>
      </c>
      <c r="W324" s="460">
        <f t="shared" si="110"/>
        <v>65.983080911999991</v>
      </c>
      <c r="X324" s="476">
        <f t="shared" si="111"/>
        <v>292.45722945299997</v>
      </c>
      <c r="Y324" s="476">
        <f t="shared" si="112"/>
        <v>581.431786321</v>
      </c>
      <c r="Z324" s="478">
        <f t="shared" si="113"/>
        <v>36.508003582000001</v>
      </c>
      <c r="AA324" s="465">
        <f t="shared" si="114"/>
        <v>1053.8081041969999</v>
      </c>
      <c r="AB324" s="429">
        <f t="shared" si="115"/>
        <v>0.19697347741999999</v>
      </c>
      <c r="AC324" s="454">
        <f t="shared" si="116"/>
        <v>102.76934742154712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40.211748084</v>
      </c>
      <c r="V326" s="529">
        <f t="shared" si="109"/>
        <v>52.884179658000001</v>
      </c>
      <c r="W326" s="530">
        <f t="shared" si="110"/>
        <v>75.951038688000011</v>
      </c>
      <c r="X326" s="529">
        <f t="shared" si="111"/>
        <v>390.892352238</v>
      </c>
      <c r="Y326" s="529">
        <f t="shared" si="112"/>
        <v>681.52251119300001</v>
      </c>
      <c r="Z326" s="530">
        <f t="shared" si="113"/>
        <v>35.683819948</v>
      </c>
      <c r="AA326" s="531">
        <f t="shared" si="114"/>
        <v>1277.1456498089999</v>
      </c>
      <c r="AB326" s="532">
        <f t="shared" si="115"/>
        <v>0.23871881304841119</v>
      </c>
      <c r="AC326" s="533">
        <f t="shared" si="116"/>
        <v>102.83450445829676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65.545846277999999</v>
      </c>
      <c r="V327" s="475">
        <f t="shared" si="109"/>
        <v>95.464843001999995</v>
      </c>
      <c r="W327" s="460">
        <f t="shared" si="110"/>
        <v>119.77048103999999</v>
      </c>
      <c r="X327" s="476">
        <f t="shared" si="111"/>
        <v>624.95595962099992</v>
      </c>
      <c r="Y327" s="476">
        <f t="shared" si="112"/>
        <v>1019.947400711</v>
      </c>
      <c r="Z327" s="478">
        <f t="shared" si="113"/>
        <v>47.485729335999999</v>
      </c>
      <c r="AA327" s="465">
        <f t="shared" si="114"/>
        <v>1973.170259988</v>
      </c>
      <c r="AB327" s="429">
        <f t="shared" si="115"/>
        <v>0.36881687102579441</v>
      </c>
      <c r="AC327" s="454">
        <f t="shared" si="116"/>
        <v>100.77426240374648</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32.504318028</v>
      </c>
      <c r="V328" s="475">
        <f t="shared" si="109"/>
        <v>49.489470369000003</v>
      </c>
      <c r="W328" s="460">
        <f t="shared" si="110"/>
        <v>65.526639023999991</v>
      </c>
      <c r="X328" s="476">
        <f t="shared" si="111"/>
        <v>327.571727211</v>
      </c>
      <c r="Y328" s="476">
        <f t="shared" si="112"/>
        <v>540.61817888099995</v>
      </c>
      <c r="Z328" s="478">
        <f t="shared" si="113"/>
        <v>34.741023933999998</v>
      </c>
      <c r="AA328" s="465">
        <f t="shared" si="114"/>
        <v>1050.451357447</v>
      </c>
      <c r="AB328" s="429">
        <f t="shared" si="115"/>
        <v>0.19634604812093456</v>
      </c>
      <c r="AC328" s="454">
        <f t="shared" si="116"/>
        <v>101.17493544562268</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47.838362070000002</v>
      </c>
      <c r="V329" s="475">
        <f t="shared" ref="V329:V392" si="130">IFERROR(V$5*I329,"")</f>
        <v>73.124346510000009</v>
      </c>
      <c r="W329" s="460">
        <f t="shared" ref="W329:W392" si="131">IFERROR(W$5*K329,"")</f>
        <v>94.563245615999989</v>
      </c>
      <c r="X329" s="476">
        <f t="shared" ref="X329:X392" si="132">IFERROR(X$5*M329,"")</f>
        <v>466.16466512699998</v>
      </c>
      <c r="Y329" s="476">
        <f t="shared" ref="Y329:Y392" si="133">IFERROR(Y$5*O329,"")</f>
        <v>777.41290824500004</v>
      </c>
      <c r="Z329" s="478">
        <f t="shared" ref="Z329:Z392" si="134">IFERROR(Z$5*Q329,"")</f>
        <v>39.977950391</v>
      </c>
      <c r="AA329" s="465">
        <f t="shared" ref="AA329:AA392" si="135">IFERROR(SUM(U329:Z329),"")</f>
        <v>1499.081477959</v>
      </c>
      <c r="AB329" s="429">
        <f t="shared" ref="AB329:AB392" si="136">IF(OR(AA329="", AA329=0), "", AA329/$AA$5)</f>
        <v>0.28020214541289723</v>
      </c>
      <c r="AC329" s="454">
        <f t="shared" ref="AC329:AC392" si="137">IF(OR(AB329="", AB329=0), "", IF(AN329&gt;0, AB329/AN329*100, ""))</f>
        <v>100.67333137954628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98.336884608000005</v>
      </c>
      <c r="V330" s="475">
        <f t="shared" si="130"/>
        <v>133.73166311099999</v>
      </c>
      <c r="W330" s="460">
        <f t="shared" si="131"/>
        <v>175.21856688</v>
      </c>
      <c r="X330" s="476">
        <f t="shared" si="132"/>
        <v>901.27896277499997</v>
      </c>
      <c r="Y330" s="476">
        <f t="shared" si="133"/>
        <v>1468.8689560180001</v>
      </c>
      <c r="Z330" s="478">
        <f t="shared" si="134"/>
        <v>61.508449650999999</v>
      </c>
      <c r="AA330" s="465">
        <f t="shared" si="135"/>
        <v>2838.943483043</v>
      </c>
      <c r="AB330" s="429">
        <f t="shared" si="136"/>
        <v>0.53064364169028033</v>
      </c>
      <c r="AC330" s="454">
        <f t="shared" si="137"/>
        <v>100.55846320006398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79.651533486000005</v>
      </c>
      <c r="V331" s="475">
        <f t="shared" si="130"/>
        <v>119.627242686</v>
      </c>
      <c r="W331" s="460">
        <f t="shared" si="131"/>
        <v>169.81772908799999</v>
      </c>
      <c r="X331" s="476">
        <f t="shared" si="132"/>
        <v>868.79963185199995</v>
      </c>
      <c r="Y331" s="476">
        <f t="shared" si="133"/>
        <v>1495.554143612</v>
      </c>
      <c r="Z331" s="478">
        <f t="shared" si="134"/>
        <v>61.099587107000005</v>
      </c>
      <c r="AA331" s="465">
        <f t="shared" si="135"/>
        <v>2794.5498678309996</v>
      </c>
      <c r="AB331" s="429">
        <f t="shared" si="136"/>
        <v>0.52234576968803725</v>
      </c>
      <c r="AC331" s="454">
        <f t="shared" si="137"/>
        <v>102.94825001469532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89.298962328000002</v>
      </c>
      <c r="V332" s="475">
        <f t="shared" si="130"/>
        <v>124.31959934400001</v>
      </c>
      <c r="W332" s="460">
        <f t="shared" si="131"/>
        <v>160.948452</v>
      </c>
      <c r="X332" s="476">
        <f t="shared" si="132"/>
        <v>803.45620279800005</v>
      </c>
      <c r="Y332" s="476">
        <f t="shared" si="133"/>
        <v>1325.888507034</v>
      </c>
      <c r="Z332" s="478">
        <f t="shared" si="134"/>
        <v>63.423685178999996</v>
      </c>
      <c r="AA332" s="465">
        <f t="shared" si="135"/>
        <v>2567.3354086830004</v>
      </c>
      <c r="AB332" s="429">
        <f t="shared" si="136"/>
        <v>0.47987577732392533</v>
      </c>
      <c r="AC332" s="454">
        <f t="shared" si="137"/>
        <v>100.19924426063778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67.493342538000007</v>
      </c>
      <c r="V333" s="475">
        <f t="shared" si="130"/>
        <v>92.67124933800001</v>
      </c>
      <c r="W333" s="460">
        <f t="shared" si="131"/>
        <v>119.30091868800001</v>
      </c>
      <c r="X333" s="476">
        <f t="shared" si="132"/>
        <v>566.33060088000002</v>
      </c>
      <c r="Y333" s="476">
        <f t="shared" si="133"/>
        <v>975.35602272600011</v>
      </c>
      <c r="Z333" s="478">
        <f t="shared" si="134"/>
        <v>50.599217854999999</v>
      </c>
      <c r="AA333" s="465">
        <f t="shared" si="135"/>
        <v>1871.7513520250002</v>
      </c>
      <c r="AB333" s="429">
        <f t="shared" si="136"/>
        <v>0.34986006579906548</v>
      </c>
      <c r="AC333" s="454">
        <f t="shared" si="137"/>
        <v>99.796206011637139</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53.829063089999998</v>
      </c>
      <c r="V334" s="475">
        <f t="shared" si="130"/>
        <v>70.762922126999996</v>
      </c>
      <c r="W334" s="460">
        <f t="shared" si="131"/>
        <v>97.239597839999988</v>
      </c>
      <c r="X334" s="476">
        <f t="shared" si="132"/>
        <v>478.60879148100003</v>
      </c>
      <c r="Y334" s="476">
        <f t="shared" si="133"/>
        <v>800.48404374699999</v>
      </c>
      <c r="Z334" s="478">
        <f t="shared" si="134"/>
        <v>38.547133386000006</v>
      </c>
      <c r="AA334" s="465">
        <f t="shared" si="135"/>
        <v>1539.471551671</v>
      </c>
      <c r="AB334" s="429">
        <f t="shared" si="136"/>
        <v>0.28775169190112149</v>
      </c>
      <c r="AC334" s="454">
        <f t="shared" si="137"/>
        <v>100.56632546802004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97.457058665999995</v>
      </c>
      <c r="V335" s="475">
        <f t="shared" si="130"/>
        <v>142.388659359</v>
      </c>
      <c r="W335" s="460">
        <f t="shared" si="131"/>
        <v>200.80660857599997</v>
      </c>
      <c r="X335" s="476">
        <f t="shared" si="132"/>
        <v>1048.085975448</v>
      </c>
      <c r="Y335" s="476">
        <f t="shared" si="133"/>
        <v>1793.1341043959999</v>
      </c>
      <c r="Z335" s="478">
        <f t="shared" si="134"/>
        <v>71.652638766999999</v>
      </c>
      <c r="AA335" s="465">
        <f t="shared" si="135"/>
        <v>3353.5250452119999</v>
      </c>
      <c r="AB335" s="429">
        <f t="shared" si="136"/>
        <v>0.62682711125457946</v>
      </c>
      <c r="AC335" s="454">
        <f t="shared" si="137"/>
        <v>103.01566016444245</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96.42525082200001</v>
      </c>
      <c r="V336" s="475">
        <f t="shared" si="130"/>
        <v>133.29938029500002</v>
      </c>
      <c r="W336" s="460">
        <f t="shared" si="131"/>
        <v>175.47626409599999</v>
      </c>
      <c r="X336" s="476">
        <f t="shared" si="132"/>
        <v>863.19516755699999</v>
      </c>
      <c r="Y336" s="476">
        <f t="shared" si="133"/>
        <v>1424.086903269</v>
      </c>
      <c r="Z336" s="478">
        <f t="shared" si="134"/>
        <v>55.144850013999999</v>
      </c>
      <c r="AA336" s="465">
        <f t="shared" si="135"/>
        <v>2747.6278160530001</v>
      </c>
      <c r="AB336" s="429">
        <f t="shared" si="136"/>
        <v>0.51357529272018698</v>
      </c>
      <c r="AC336" s="454">
        <f t="shared" si="137"/>
        <v>99.962820084675258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51.071194403999996</v>
      </c>
      <c r="V337" s="475">
        <f t="shared" si="130"/>
        <v>64.104065667</v>
      </c>
      <c r="W337" s="460">
        <f t="shared" si="131"/>
        <v>90.248354784</v>
      </c>
      <c r="X337" s="476">
        <f t="shared" si="132"/>
        <v>440.846256735</v>
      </c>
      <c r="Y337" s="476">
        <f t="shared" si="133"/>
        <v>792.74467891100005</v>
      </c>
      <c r="Z337" s="478">
        <f t="shared" si="134"/>
        <v>48.153172079999997</v>
      </c>
      <c r="AA337" s="465">
        <f t="shared" si="135"/>
        <v>1487.1677225810001</v>
      </c>
      <c r="AB337" s="429">
        <f t="shared" si="136"/>
        <v>0.27797527524878507</v>
      </c>
      <c r="AC337" s="454">
        <f t="shared" si="137"/>
        <v>101.88636152195085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60.498601799999996</v>
      </c>
      <c r="V338" s="475">
        <f t="shared" si="130"/>
        <v>93.636733230000004</v>
      </c>
      <c r="W338" s="460">
        <f t="shared" si="131"/>
        <v>126.041785968</v>
      </c>
      <c r="X338" s="476">
        <f t="shared" si="132"/>
        <v>635.802368301</v>
      </c>
      <c r="Y338" s="476">
        <f t="shared" si="133"/>
        <v>1083.05578926</v>
      </c>
      <c r="Z338" s="478">
        <f t="shared" si="134"/>
        <v>54.274872070999997</v>
      </c>
      <c r="AA338" s="465">
        <f t="shared" si="135"/>
        <v>2053.31015063</v>
      </c>
      <c r="AB338" s="429">
        <f t="shared" si="136"/>
        <v>0.38379628983738318</v>
      </c>
      <c r="AC338" s="454">
        <f t="shared" si="137"/>
        <v>102.0813655730371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79.300892610000005</v>
      </c>
      <c r="V339" s="475">
        <f t="shared" si="130"/>
        <v>109.038952143</v>
      </c>
      <c r="W339" s="460">
        <f t="shared" si="131"/>
        <v>159.26753236800002</v>
      </c>
      <c r="X339" s="476">
        <f t="shared" si="132"/>
        <v>816.93211248900002</v>
      </c>
      <c r="Y339" s="476">
        <f t="shared" si="133"/>
        <v>1369.57033409</v>
      </c>
      <c r="Z339" s="478">
        <f t="shared" si="134"/>
        <v>61.066606061999998</v>
      </c>
      <c r="AA339" s="465">
        <f t="shared" si="135"/>
        <v>2595.1764297620002</v>
      </c>
      <c r="AB339" s="429">
        <f t="shared" si="136"/>
        <v>0.48507970649757015</v>
      </c>
      <c r="AC339" s="454">
        <f t="shared" si="137"/>
        <v>102.42943513906415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45.805729704000001</v>
      </c>
      <c r="V340" s="475">
        <f t="shared" si="130"/>
        <v>62.314900749000003</v>
      </c>
      <c r="W340" s="460">
        <f t="shared" si="131"/>
        <v>85.460204592000011</v>
      </c>
      <c r="X340" s="476">
        <f t="shared" si="132"/>
        <v>410.05110059099997</v>
      </c>
      <c r="Y340" s="476">
        <f t="shared" si="133"/>
        <v>723.77411819300005</v>
      </c>
      <c r="Z340" s="478">
        <f t="shared" si="134"/>
        <v>39.926275256000004</v>
      </c>
      <c r="AA340" s="465">
        <f t="shared" si="135"/>
        <v>1367.3323290850001</v>
      </c>
      <c r="AB340" s="429">
        <f t="shared" si="136"/>
        <v>0.25557613627757009</v>
      </c>
      <c r="AC340" s="454">
        <f t="shared" si="137"/>
        <v>101.26043463875789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111.72274883999999</v>
      </c>
      <c r="V342" s="475">
        <f t="shared" si="130"/>
        <v>156.77224434000001</v>
      </c>
      <c r="W342" s="460">
        <f t="shared" si="131"/>
        <v>201.64694928</v>
      </c>
      <c r="X342" s="476">
        <f t="shared" si="132"/>
        <v>1032.5344368599999</v>
      </c>
      <c r="Y342" s="476">
        <f t="shared" si="133"/>
        <v>1693.2697735290001</v>
      </c>
      <c r="Z342" s="478">
        <f t="shared" si="134"/>
        <v>47.278626917000004</v>
      </c>
      <c r="AA342" s="465">
        <f t="shared" si="135"/>
        <v>3243.2247797660002</v>
      </c>
      <c r="AB342" s="429">
        <f t="shared" si="136"/>
        <v>0.60621023920859818</v>
      </c>
      <c r="AC342" s="454">
        <f t="shared" si="137"/>
        <v>100.38183276849159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104.35258179600001</v>
      </c>
      <c r="V343" s="475">
        <f t="shared" si="130"/>
        <v>144.014395995</v>
      </c>
      <c r="W343" s="460">
        <f t="shared" si="131"/>
        <v>189.82873391999999</v>
      </c>
      <c r="X343" s="476">
        <f t="shared" si="132"/>
        <v>964.41982853400009</v>
      </c>
      <c r="Y343" s="476">
        <f t="shared" si="133"/>
        <v>1551.676235399</v>
      </c>
      <c r="Z343" s="478">
        <f t="shared" si="134"/>
        <v>50.244444245000004</v>
      </c>
      <c r="AA343" s="465">
        <f t="shared" si="135"/>
        <v>3004.5362198890002</v>
      </c>
      <c r="AB343" s="429">
        <f t="shared" si="136"/>
        <v>0.56159555511943926</v>
      </c>
      <c r="AC343" s="454">
        <f t="shared" si="137"/>
        <v>100.13405227604322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42.419683403999997</v>
      </c>
      <c r="V344" s="475">
        <f t="shared" si="130"/>
        <v>49.101200765999998</v>
      </c>
      <c r="W344" s="460">
        <f t="shared" si="131"/>
        <v>76.175552543999999</v>
      </c>
      <c r="X344" s="476">
        <f t="shared" si="132"/>
        <v>405.19425518100002</v>
      </c>
      <c r="Y344" s="476">
        <f t="shared" si="133"/>
        <v>702.21215702099994</v>
      </c>
      <c r="Z344" s="478">
        <f t="shared" si="134"/>
        <v>23.196757869999999</v>
      </c>
      <c r="AA344" s="465">
        <f t="shared" si="135"/>
        <v>1298.2996067859999</v>
      </c>
      <c r="AB344" s="429">
        <f t="shared" si="136"/>
        <v>0.24267282369831775</v>
      </c>
      <c r="AC344" s="454">
        <f t="shared" si="137"/>
        <v>103.39275583077092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19.426065432000001</v>
      </c>
      <c r="V345" s="475">
        <f t="shared" si="130"/>
        <v>26.138856113999999</v>
      </c>
      <c r="W345" s="460">
        <f t="shared" si="131"/>
        <v>36.263534159999999</v>
      </c>
      <c r="X345" s="476">
        <f t="shared" si="132"/>
        <v>162.01482517800002</v>
      </c>
      <c r="Y345" s="476">
        <f t="shared" si="133"/>
        <v>245.73469527300003</v>
      </c>
      <c r="Z345" s="478">
        <f t="shared" si="134"/>
        <v>14.510294583</v>
      </c>
      <c r="AA345" s="465">
        <f t="shared" si="135"/>
        <v>504.0882707400001</v>
      </c>
      <c r="AB345" s="429">
        <f t="shared" si="136"/>
        <v>9.4222106680373854E-2</v>
      </c>
      <c r="AC345" s="454">
        <f t="shared" si="137"/>
        <v>97.12613597658617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12.903679878</v>
      </c>
      <c r="V346" s="475">
        <f t="shared" si="130"/>
        <v>16.736460309000002</v>
      </c>
      <c r="W346" s="460">
        <f t="shared" si="131"/>
        <v>23.810503584000003</v>
      </c>
      <c r="X346" s="476">
        <f t="shared" si="132"/>
        <v>138.33682582500001</v>
      </c>
      <c r="Y346" s="476">
        <f t="shared" si="133"/>
        <v>247.28914291000001</v>
      </c>
      <c r="Z346" s="478">
        <f t="shared" si="134"/>
        <v>8.230515754999999</v>
      </c>
      <c r="AA346" s="465">
        <f t="shared" si="135"/>
        <v>447.307128261</v>
      </c>
      <c r="AB346" s="429">
        <f t="shared" si="136"/>
        <v>8.360880902074766E-2</v>
      </c>
      <c r="AC346" s="454">
        <f t="shared" si="137"/>
        <v>105.3577731460899</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14.306544329999999</v>
      </c>
      <c r="V347" s="475">
        <f t="shared" si="130"/>
        <v>18.853040070000002</v>
      </c>
      <c r="W347" s="460">
        <f t="shared" si="131"/>
        <v>25.844080079999998</v>
      </c>
      <c r="X347" s="476">
        <f t="shared" si="132"/>
        <v>132.22015969499998</v>
      </c>
      <c r="Y347" s="476">
        <f t="shared" si="133"/>
        <v>211.29073803499998</v>
      </c>
      <c r="Z347" s="478">
        <f t="shared" si="134"/>
        <v>12.335196054000001</v>
      </c>
      <c r="AA347" s="465">
        <f t="shared" si="135"/>
        <v>414.84975826399995</v>
      </c>
      <c r="AB347" s="429">
        <f t="shared" si="136"/>
        <v>7.7542010890467278E-2</v>
      </c>
      <c r="AC347" s="454">
        <f t="shared" si="137"/>
        <v>100.64169030428938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9.2417766060000002</v>
      </c>
      <c r="V348" s="475">
        <f t="shared" si="130"/>
        <v>11.819503755000001</v>
      </c>
      <c r="W348" s="460">
        <f t="shared" si="131"/>
        <v>14.023028207999999</v>
      </c>
      <c r="X348" s="476">
        <f t="shared" si="132"/>
        <v>77.845697145000003</v>
      </c>
      <c r="Y348" s="476">
        <f t="shared" si="133"/>
        <v>124.39914488500001</v>
      </c>
      <c r="Z348" s="478">
        <f t="shared" si="134"/>
        <v>6.5200187409999995</v>
      </c>
      <c r="AA348" s="465">
        <f t="shared" si="135"/>
        <v>243.84916934</v>
      </c>
      <c r="AB348" s="429">
        <f t="shared" si="136"/>
        <v>4.5579283988785045E-2</v>
      </c>
      <c r="AC348" s="454">
        <f t="shared" si="137"/>
        <v>100.24155268756066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4.2377592719999999</v>
      </c>
      <c r="V349" s="475">
        <f t="shared" si="130"/>
        <v>7.0518185820000001</v>
      </c>
      <c r="W349" s="460">
        <f t="shared" si="131"/>
        <v>9.0782032319999999</v>
      </c>
      <c r="X349" s="476">
        <f t="shared" si="132"/>
        <v>46.444736177999999</v>
      </c>
      <c r="Y349" s="476">
        <f t="shared" si="133"/>
        <v>74.219715113999996</v>
      </c>
      <c r="Z349" s="478">
        <f t="shared" si="134"/>
        <v>6.2342457050000002</v>
      </c>
      <c r="AA349" s="465">
        <f t="shared" si="135"/>
        <v>147.26647808300001</v>
      </c>
      <c r="AB349" s="429">
        <f t="shared" si="136"/>
        <v>2.7526444501495329E-2</v>
      </c>
      <c r="AC349" s="454">
        <f t="shared" si="137"/>
        <v>101.38239488576244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59.876332476000002</v>
      </c>
      <c r="V350" s="475">
        <f t="shared" si="130"/>
        <v>80.777843172000004</v>
      </c>
      <c r="W350" s="460">
        <f t="shared" si="131"/>
        <v>99.855172031999999</v>
      </c>
      <c r="X350" s="476">
        <f t="shared" si="132"/>
        <v>505.84338464399997</v>
      </c>
      <c r="Y350" s="476">
        <f t="shared" si="133"/>
        <v>817.91398400100002</v>
      </c>
      <c r="Z350" s="478">
        <f t="shared" si="134"/>
        <v>24.174688956000001</v>
      </c>
      <c r="AA350" s="465">
        <f t="shared" si="135"/>
        <v>1588.441405281</v>
      </c>
      <c r="AB350" s="429">
        <f t="shared" si="136"/>
        <v>0.29690493556654207</v>
      </c>
      <c r="AC350" s="454">
        <f t="shared" si="137"/>
        <v>99.164596470219394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10.355842764</v>
      </c>
      <c r="V351" s="475">
        <f t="shared" si="130"/>
        <v>13.299184007999999</v>
      </c>
      <c r="W351" s="460">
        <f t="shared" si="131"/>
        <v>16.354319856</v>
      </c>
      <c r="X351" s="476">
        <f t="shared" si="132"/>
        <v>90.681954903000005</v>
      </c>
      <c r="Y351" s="476">
        <f t="shared" si="133"/>
        <v>169.991213765</v>
      </c>
      <c r="Z351" s="478">
        <f t="shared" si="134"/>
        <v>10.600900006</v>
      </c>
      <c r="AA351" s="465">
        <f t="shared" si="135"/>
        <v>311.28341530200004</v>
      </c>
      <c r="AB351" s="429">
        <f t="shared" si="136"/>
        <v>5.8183815944299069E-2</v>
      </c>
      <c r="AC351" s="454">
        <f t="shared" si="137"/>
        <v>103.71839406737311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75.979348692000002</v>
      </c>
      <c r="V352" s="475">
        <f t="shared" si="130"/>
        <v>103.89547864800001</v>
      </c>
      <c r="W352" s="460">
        <f t="shared" si="131"/>
        <v>134.46309576000002</v>
      </c>
      <c r="X352" s="476">
        <f t="shared" si="132"/>
        <v>668.32540479900001</v>
      </c>
      <c r="Y352" s="476">
        <f t="shared" si="133"/>
        <v>1093.4899610960001</v>
      </c>
      <c r="Z352" s="478">
        <f t="shared" si="134"/>
        <v>40.374365088999994</v>
      </c>
      <c r="AA352" s="465">
        <f t="shared" si="135"/>
        <v>2116.5276540840005</v>
      </c>
      <c r="AB352" s="429">
        <f t="shared" si="136"/>
        <v>0.39561264562317766</v>
      </c>
      <c r="AC352" s="454">
        <f t="shared" si="137"/>
        <v>99.731215777998017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10.336716012</v>
      </c>
      <c r="V353" s="475">
        <f t="shared" si="130"/>
        <v>12.983810138999999</v>
      </c>
      <c r="W353" s="460">
        <f t="shared" si="131"/>
        <v>16.162238735999999</v>
      </c>
      <c r="X353" s="476">
        <f t="shared" si="132"/>
        <v>85.514059880999994</v>
      </c>
      <c r="Y353" s="476">
        <f t="shared" si="133"/>
        <v>136.65335805299998</v>
      </c>
      <c r="Z353" s="478">
        <f t="shared" si="134"/>
        <v>5.0610784879999997</v>
      </c>
      <c r="AA353" s="465">
        <f t="shared" si="135"/>
        <v>266.71126130900001</v>
      </c>
      <c r="AB353" s="429">
        <f t="shared" si="136"/>
        <v>4.9852572207289718E-2</v>
      </c>
      <c r="AC353" s="454">
        <f t="shared" si="137"/>
        <v>99.598378834344999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7.4535620040000001</v>
      </c>
      <c r="V354" s="475">
        <f t="shared" si="130"/>
        <v>10.974230459999999</v>
      </c>
      <c r="W354" s="460">
        <f t="shared" si="131"/>
        <v>13.464499104</v>
      </c>
      <c r="X354" s="476">
        <f t="shared" si="132"/>
        <v>60.829199252999999</v>
      </c>
      <c r="Y354" s="476">
        <f t="shared" si="133"/>
        <v>106.81941346800001</v>
      </c>
      <c r="Z354" s="478">
        <f t="shared" si="134"/>
        <v>7.9758770800000001</v>
      </c>
      <c r="AA354" s="465">
        <f t="shared" si="135"/>
        <v>207.51678136900003</v>
      </c>
      <c r="AB354" s="429">
        <f t="shared" si="136"/>
        <v>3.8788183433457947E-2</v>
      </c>
      <c r="AC354" s="454">
        <f t="shared" si="137"/>
        <v>99.112051310851058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46.316108868000001</v>
      </c>
      <c r="V355" s="475">
        <f t="shared" si="130"/>
        <v>61.167225023999997</v>
      </c>
      <c r="W355" s="460">
        <f t="shared" si="131"/>
        <v>89.087001024000003</v>
      </c>
      <c r="X355" s="476">
        <f t="shared" si="132"/>
        <v>458.81083641599997</v>
      </c>
      <c r="Y355" s="476">
        <f t="shared" si="133"/>
        <v>737.40708911900003</v>
      </c>
      <c r="Z355" s="478">
        <f t="shared" si="134"/>
        <v>37.434724334999999</v>
      </c>
      <c r="AA355" s="465">
        <f t="shared" si="135"/>
        <v>1430.2229847860001</v>
      </c>
      <c r="AB355" s="429">
        <f t="shared" si="136"/>
        <v>0.26733139902542058</v>
      </c>
      <c r="AC355" s="454">
        <f t="shared" si="137"/>
        <v>101.5594023308218</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18.928477860000001</v>
      </c>
      <c r="V356" s="475">
        <f t="shared" si="130"/>
        <v>28.557468468</v>
      </c>
      <c r="W356" s="460">
        <f t="shared" si="131"/>
        <v>38.826410784000004</v>
      </c>
      <c r="X356" s="476">
        <f t="shared" si="132"/>
        <v>222.62860794600002</v>
      </c>
      <c r="Y356" s="476">
        <f t="shared" si="133"/>
        <v>365.134750666</v>
      </c>
      <c r="Z356" s="478">
        <f t="shared" si="134"/>
        <v>12.147359485999999</v>
      </c>
      <c r="AA356" s="465">
        <f t="shared" si="135"/>
        <v>686.22307521000005</v>
      </c>
      <c r="AB356" s="429">
        <f t="shared" si="136"/>
        <v>0.12826599536635516</v>
      </c>
      <c r="AC356" s="454">
        <f t="shared" si="137"/>
        <v>103.82477686931119</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2.102116944</v>
      </c>
      <c r="V357" s="475">
        <f t="shared" si="130"/>
        <v>2.9497447439999998</v>
      </c>
      <c r="W357" s="460">
        <f t="shared" si="131"/>
        <v>3.7973725439999999</v>
      </c>
      <c r="X357" s="476">
        <f t="shared" si="132"/>
        <v>16.032079881000001</v>
      </c>
      <c r="Y357" s="476">
        <f t="shared" si="133"/>
        <v>31.830777342999998</v>
      </c>
      <c r="Z357" s="478">
        <f t="shared" si="134"/>
        <v>1.970317393</v>
      </c>
      <c r="AA357" s="465">
        <f t="shared" si="135"/>
        <v>58.682408848999998</v>
      </c>
      <c r="AB357" s="429">
        <f t="shared" si="136"/>
        <v>1.0968674551214953E-2</v>
      </c>
      <c r="AC357" s="454">
        <f t="shared" si="137"/>
        <v>100.16905093790669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10.341222978000001</v>
      </c>
      <c r="V358" s="475">
        <f t="shared" si="130"/>
        <v>9.7953005070000003</v>
      </c>
      <c r="W358" s="460">
        <f t="shared" si="131"/>
        <v>16.013190143999999</v>
      </c>
      <c r="X358" s="476">
        <f t="shared" si="132"/>
        <v>82.691446409999998</v>
      </c>
      <c r="Y358" s="476">
        <f t="shared" si="133"/>
        <v>132.14275932999999</v>
      </c>
      <c r="Z358" s="478">
        <f t="shared" si="134"/>
        <v>7.9854238019999997</v>
      </c>
      <c r="AA358" s="465">
        <f t="shared" si="135"/>
        <v>258.96934317099999</v>
      </c>
      <c r="AB358" s="429">
        <f t="shared" si="136"/>
        <v>4.8405484704859808E-2</v>
      </c>
      <c r="AC358" s="454">
        <f t="shared" si="137"/>
        <v>100.94436141960941</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7.0874120759999997</v>
      </c>
      <c r="V359" s="475">
        <f t="shared" si="130"/>
        <v>8.4669527519999992</v>
      </c>
      <c r="W359" s="460">
        <f t="shared" si="131"/>
        <v>12.637857456000001</v>
      </c>
      <c r="X359" s="476">
        <f t="shared" si="132"/>
        <v>56.511695250000002</v>
      </c>
      <c r="Y359" s="476">
        <f t="shared" si="133"/>
        <v>106.466459679</v>
      </c>
      <c r="Z359" s="478">
        <f t="shared" si="134"/>
        <v>8.5227691529999987</v>
      </c>
      <c r="AA359" s="465">
        <f t="shared" si="135"/>
        <v>199.69314636600001</v>
      </c>
      <c r="AB359" s="429">
        <f t="shared" si="136"/>
        <v>3.7325821750654208E-2</v>
      </c>
      <c r="AC359" s="454">
        <f t="shared" si="137"/>
        <v>101.51512519660264</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8.2008268619999996</v>
      </c>
      <c r="V360" s="475">
        <f t="shared" si="130"/>
        <v>14.665319604</v>
      </c>
      <c r="W360" s="460">
        <f t="shared" si="131"/>
        <v>19.408389504000002</v>
      </c>
      <c r="X360" s="476">
        <f t="shared" si="132"/>
        <v>101.60684624699999</v>
      </c>
      <c r="Y360" s="476">
        <f t="shared" si="133"/>
        <v>171.38843960400001</v>
      </c>
      <c r="Z360" s="478">
        <f t="shared" si="134"/>
        <v>11.946419885000001</v>
      </c>
      <c r="AA360" s="465">
        <f t="shared" si="135"/>
        <v>327.21624170600006</v>
      </c>
      <c r="AB360" s="429">
        <f t="shared" si="136"/>
        <v>6.1161914337570109E-2</v>
      </c>
      <c r="AC360" s="454">
        <f t="shared" si="137"/>
        <v>103.34871271787583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33.406600866000005</v>
      </c>
      <c r="V361" s="475">
        <f t="shared" si="130"/>
        <v>47.689173017999998</v>
      </c>
      <c r="W361" s="460">
        <f t="shared" si="131"/>
        <v>55.048467599999995</v>
      </c>
      <c r="X361" s="476">
        <f t="shared" si="132"/>
        <v>264.406951881</v>
      </c>
      <c r="Y361" s="476">
        <f t="shared" si="133"/>
        <v>375.55103678500001</v>
      </c>
      <c r="Z361" s="478">
        <f t="shared" si="134"/>
        <v>16.088087798</v>
      </c>
      <c r="AA361" s="465">
        <f t="shared" si="135"/>
        <v>792.19031794799992</v>
      </c>
      <c r="AB361" s="429">
        <f t="shared" si="136"/>
        <v>0.14807295662579437</v>
      </c>
      <c r="AC361" s="454">
        <f t="shared" si="137"/>
        <v>95.295270886864657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10.570599852000001</v>
      </c>
      <c r="V362" s="475">
        <f t="shared" si="130"/>
        <v>14.393240414999999</v>
      </c>
      <c r="W362" s="460">
        <f t="shared" si="131"/>
        <v>18.409111392</v>
      </c>
      <c r="X362" s="476">
        <f t="shared" si="132"/>
        <v>97.428570930000006</v>
      </c>
      <c r="Y362" s="476">
        <f t="shared" si="133"/>
        <v>156.11525695399999</v>
      </c>
      <c r="Z362" s="478">
        <f t="shared" si="134"/>
        <v>9.9811434020000007</v>
      </c>
      <c r="AA362" s="465">
        <f t="shared" si="135"/>
        <v>306.89792294499995</v>
      </c>
      <c r="AB362" s="429">
        <f t="shared" si="136"/>
        <v>5.7364097746728959E-2</v>
      </c>
      <c r="AC362" s="454">
        <f t="shared" si="137"/>
        <v>100.76909558017708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9.3746503560000001</v>
      </c>
      <c r="V363" s="475">
        <f t="shared" si="130"/>
        <v>10.936623231</v>
      </c>
      <c r="W363" s="460">
        <f t="shared" si="131"/>
        <v>14.778589056000001</v>
      </c>
      <c r="X363" s="476">
        <f t="shared" si="132"/>
        <v>74.110107303000007</v>
      </c>
      <c r="Y363" s="476">
        <f t="shared" si="133"/>
        <v>120.823762312</v>
      </c>
      <c r="Z363" s="478">
        <f t="shared" si="134"/>
        <v>7.6564378150000003</v>
      </c>
      <c r="AA363" s="465">
        <f t="shared" si="135"/>
        <v>237.680170073</v>
      </c>
      <c r="AB363" s="429">
        <f t="shared" si="136"/>
        <v>4.4426200013644862E-2</v>
      </c>
      <c r="AC363" s="454">
        <f t="shared" si="137"/>
        <v>99.69358424408054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20.473993709999998</v>
      </c>
      <c r="V364" s="475">
        <f t="shared" si="130"/>
        <v>26.099939970000001</v>
      </c>
      <c r="W364" s="460">
        <f t="shared" si="131"/>
        <v>40.455135167999998</v>
      </c>
      <c r="X364" s="476">
        <f t="shared" si="132"/>
        <v>218.98845526500003</v>
      </c>
      <c r="Y364" s="476">
        <f t="shared" si="133"/>
        <v>358.91191937299999</v>
      </c>
      <c r="Z364" s="478">
        <f t="shared" si="134"/>
        <v>12.371860367</v>
      </c>
      <c r="AA364" s="465">
        <f t="shared" si="135"/>
        <v>677.30130385300004</v>
      </c>
      <c r="AB364" s="429">
        <f t="shared" si="136"/>
        <v>0.12659837455196263</v>
      </c>
      <c r="AC364" s="454">
        <f t="shared" si="137"/>
        <v>103.29803849043837</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55.286306501999995</v>
      </c>
      <c r="V365" s="475">
        <f t="shared" si="130"/>
        <v>70.251205787999993</v>
      </c>
      <c r="W365" s="460">
        <f t="shared" si="131"/>
        <v>111.03338063999999</v>
      </c>
      <c r="X365" s="476">
        <f t="shared" si="132"/>
        <v>608.82308273700005</v>
      </c>
      <c r="Y365" s="476">
        <f t="shared" si="133"/>
        <v>1031.857530153</v>
      </c>
      <c r="Z365" s="478">
        <f t="shared" si="134"/>
        <v>28.507326457000001</v>
      </c>
      <c r="AA365" s="465">
        <f t="shared" si="135"/>
        <v>1905.7588322770002</v>
      </c>
      <c r="AB365" s="429">
        <f t="shared" si="136"/>
        <v>0.35621660416392525</v>
      </c>
      <c r="AC365" s="454">
        <f t="shared" si="137"/>
        <v>104.29477690376004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34.131611754000005</v>
      </c>
      <c r="V366" s="475">
        <f t="shared" si="130"/>
        <v>37.565970381</v>
      </c>
      <c r="W366" s="460">
        <f t="shared" si="131"/>
        <v>66.727092768000006</v>
      </c>
      <c r="X366" s="476">
        <f t="shared" si="132"/>
        <v>356.03542256399999</v>
      </c>
      <c r="Y366" s="476">
        <f t="shared" si="133"/>
        <v>609.99133167800005</v>
      </c>
      <c r="Z366" s="478">
        <f t="shared" si="134"/>
        <v>20.057846338000001</v>
      </c>
      <c r="AA366" s="465">
        <f t="shared" si="135"/>
        <v>1124.509275483</v>
      </c>
      <c r="AB366" s="429">
        <f t="shared" si="136"/>
        <v>0.21018864962299066</v>
      </c>
      <c r="AC366" s="454">
        <f t="shared" si="137"/>
        <v>104.50212573504338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28.358942538000001</v>
      </c>
      <c r="V367" s="475">
        <f t="shared" si="130"/>
        <v>39.794000013000002</v>
      </c>
      <c r="W367" s="460">
        <f t="shared" si="131"/>
        <v>48.321871248000001</v>
      </c>
      <c r="X367" s="476">
        <f t="shared" si="132"/>
        <v>264.332888766</v>
      </c>
      <c r="Y367" s="476">
        <f t="shared" si="133"/>
        <v>418.82803845100005</v>
      </c>
      <c r="Z367" s="478">
        <f t="shared" si="134"/>
        <v>15.399210733000002</v>
      </c>
      <c r="AA367" s="465">
        <f t="shared" si="135"/>
        <v>815.03495174900013</v>
      </c>
      <c r="AB367" s="429">
        <f t="shared" si="136"/>
        <v>0.15234298163532714</v>
      </c>
      <c r="AC367" s="454">
        <f t="shared" si="137"/>
        <v>100.4989379030049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18.43815768</v>
      </c>
      <c r="V368" s="475">
        <f t="shared" si="130"/>
        <v>24.407915598000002</v>
      </c>
      <c r="W368" s="460">
        <f t="shared" si="131"/>
        <v>30.594950063999999</v>
      </c>
      <c r="X368" s="476">
        <f t="shared" si="132"/>
        <v>179.47232908199999</v>
      </c>
      <c r="Y368" s="476">
        <f t="shared" si="133"/>
        <v>285.83002539399996</v>
      </c>
      <c r="Z368" s="478">
        <f t="shared" si="134"/>
        <v>10.042506457</v>
      </c>
      <c r="AA368" s="465">
        <f t="shared" si="135"/>
        <v>548.78588427499994</v>
      </c>
      <c r="AB368" s="429">
        <f t="shared" si="136"/>
        <v>0.10257680079906541</v>
      </c>
      <c r="AC368" s="454">
        <f t="shared" si="137"/>
        <v>102.07660893588148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7.8215488679999998</v>
      </c>
      <c r="V369" s="475">
        <f t="shared" si="130"/>
        <v>11.545523181</v>
      </c>
      <c r="W369" s="460">
        <f t="shared" si="131"/>
        <v>14.129249568000001</v>
      </c>
      <c r="X369" s="476">
        <f t="shared" si="132"/>
        <v>72.286250022000004</v>
      </c>
      <c r="Y369" s="476">
        <f t="shared" si="133"/>
        <v>105.84888737999999</v>
      </c>
      <c r="Z369" s="478">
        <f t="shared" si="134"/>
        <v>6.3409872520000006</v>
      </c>
      <c r="AA369" s="465">
        <f t="shared" si="135"/>
        <v>217.97244627099997</v>
      </c>
      <c r="AB369" s="429">
        <f t="shared" si="136"/>
        <v>4.0742513321682237E-2</v>
      </c>
      <c r="AC369" s="454">
        <f t="shared" si="137"/>
        <v>98.332813070812193</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15.673540356000002</v>
      </c>
      <c r="V370" s="475">
        <f t="shared" si="130"/>
        <v>19.584710765999997</v>
      </c>
      <c r="W370" s="460">
        <f t="shared" si="131"/>
        <v>24.269759808</v>
      </c>
      <c r="X370" s="476">
        <f t="shared" si="132"/>
        <v>124.165824732</v>
      </c>
      <c r="Y370" s="476">
        <f t="shared" si="133"/>
        <v>182.79520601900001</v>
      </c>
      <c r="Z370" s="478">
        <f t="shared" si="134"/>
        <v>7.295374228</v>
      </c>
      <c r="AA370" s="465">
        <f t="shared" si="135"/>
        <v>373.78441590900002</v>
      </c>
      <c r="AB370" s="429">
        <f t="shared" si="136"/>
        <v>6.9866245964299065E-2</v>
      </c>
      <c r="AC370" s="454">
        <f t="shared" si="137"/>
        <v>97.366246672926636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43.696584563999998</v>
      </c>
      <c r="V371" s="475">
        <f t="shared" si="130"/>
        <v>63.228543776999999</v>
      </c>
      <c r="W371" s="460">
        <f t="shared" si="131"/>
        <v>78.935765664000002</v>
      </c>
      <c r="X371" s="476">
        <f t="shared" si="132"/>
        <v>403.841015406</v>
      </c>
      <c r="Y371" s="476">
        <f t="shared" si="133"/>
        <v>645.34686987800001</v>
      </c>
      <c r="Z371" s="478">
        <f t="shared" si="134"/>
        <v>18.967075123000001</v>
      </c>
      <c r="AA371" s="465">
        <f t="shared" si="135"/>
        <v>1254.015854412</v>
      </c>
      <c r="AB371" s="429">
        <f t="shared" si="136"/>
        <v>0.2343954868059813</v>
      </c>
      <c r="AC371" s="454">
        <f t="shared" si="137"/>
        <v>99.708401234792859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21.734103348000001</v>
      </c>
      <c r="V372" s="475">
        <f t="shared" si="130"/>
        <v>26.926372196999999</v>
      </c>
      <c r="W372" s="460">
        <f t="shared" si="131"/>
        <v>39.946584719999997</v>
      </c>
      <c r="X372" s="476">
        <f t="shared" si="132"/>
        <v>204.36958075500002</v>
      </c>
      <c r="Y372" s="476">
        <f t="shared" si="133"/>
        <v>353.52235481899999</v>
      </c>
      <c r="Z372" s="478">
        <f t="shared" si="134"/>
        <v>12.228923753</v>
      </c>
      <c r="AA372" s="465">
        <f t="shared" si="135"/>
        <v>658.72791959199992</v>
      </c>
      <c r="AB372" s="429">
        <f t="shared" si="136"/>
        <v>0.1231267139424299</v>
      </c>
      <c r="AC372" s="454">
        <f t="shared" si="137"/>
        <v>102.44374978264229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8.979398496</v>
      </c>
      <c r="V373" s="475">
        <f t="shared" si="130"/>
        <v>11.990552976</v>
      </c>
      <c r="W373" s="460">
        <f t="shared" si="131"/>
        <v>16.220848896</v>
      </c>
      <c r="X373" s="476">
        <f t="shared" si="132"/>
        <v>76.075773488999999</v>
      </c>
      <c r="Y373" s="476">
        <f t="shared" si="133"/>
        <v>149.21046642899998</v>
      </c>
      <c r="Z373" s="478">
        <f t="shared" si="134"/>
        <v>5.3987647160000005</v>
      </c>
      <c r="AA373" s="465">
        <f t="shared" si="135"/>
        <v>267.87580500199999</v>
      </c>
      <c r="AB373" s="429">
        <f t="shared" si="136"/>
        <v>5.0070243925607473E-2</v>
      </c>
      <c r="AC373" s="454">
        <f t="shared" si="137"/>
        <v>102.27370868385988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17.723507736000002</v>
      </c>
      <c r="V374" s="475">
        <f t="shared" si="130"/>
        <v>19.604249748000001</v>
      </c>
      <c r="W374" s="460">
        <f t="shared" si="131"/>
        <v>29.390105471999998</v>
      </c>
      <c r="X374" s="476">
        <f t="shared" si="132"/>
        <v>151.11507764699999</v>
      </c>
      <c r="Y374" s="476">
        <f t="shared" si="133"/>
        <v>234.71039092100003</v>
      </c>
      <c r="Z374" s="478">
        <f t="shared" si="134"/>
        <v>12.577118727999999</v>
      </c>
      <c r="AA374" s="465">
        <f t="shared" si="135"/>
        <v>465.12045025200001</v>
      </c>
      <c r="AB374" s="429">
        <f t="shared" si="136"/>
        <v>8.693840191626169E-2</v>
      </c>
      <c r="AC374" s="454">
        <f t="shared" si="137"/>
        <v>100.23366370745606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14.116995822</v>
      </c>
      <c r="V375" s="475">
        <f t="shared" si="130"/>
        <v>19.991206520999999</v>
      </c>
      <c r="W375" s="460">
        <f t="shared" si="131"/>
        <v>22.749119904000001</v>
      </c>
      <c r="X375" s="476">
        <f t="shared" si="132"/>
        <v>131.66622225899999</v>
      </c>
      <c r="Y375" s="476">
        <f t="shared" si="133"/>
        <v>236.78695810100001</v>
      </c>
      <c r="Z375" s="478">
        <f t="shared" si="134"/>
        <v>7.7360607609999992</v>
      </c>
      <c r="AA375" s="465">
        <f t="shared" si="135"/>
        <v>433.04656336799997</v>
      </c>
      <c r="AB375" s="429">
        <f t="shared" si="136"/>
        <v>8.0943282872523364E-2</v>
      </c>
      <c r="AC375" s="454">
        <f t="shared" si="137"/>
        <v>103.13044746350386</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13.811077716</v>
      </c>
      <c r="V376" s="475">
        <f t="shared" si="130"/>
        <v>17.085486735</v>
      </c>
      <c r="W376" s="460">
        <f t="shared" si="131"/>
        <v>27.230422799999999</v>
      </c>
      <c r="X376" s="476">
        <f t="shared" si="132"/>
        <v>170.790450822</v>
      </c>
      <c r="Y376" s="476">
        <f t="shared" si="133"/>
        <v>338.98548354299999</v>
      </c>
      <c r="Z376" s="478">
        <f t="shared" si="134"/>
        <v>9.8802554110000003</v>
      </c>
      <c r="AA376" s="465">
        <f t="shared" si="135"/>
        <v>577.78317702699997</v>
      </c>
      <c r="AB376" s="429">
        <f t="shared" si="136"/>
        <v>0.10799685551906542</v>
      </c>
      <c r="AC376" s="454">
        <f t="shared" si="137"/>
        <v>109.68276286299937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37.598863049999999</v>
      </c>
      <c r="V377" s="475">
        <f t="shared" si="130"/>
        <v>52.893990125999998</v>
      </c>
      <c r="W377" s="460">
        <f t="shared" si="131"/>
        <v>51.762801216</v>
      </c>
      <c r="X377" s="476">
        <f t="shared" si="132"/>
        <v>235.05225929099998</v>
      </c>
      <c r="Y377" s="476">
        <f t="shared" si="133"/>
        <v>349.28135766400004</v>
      </c>
      <c r="Z377" s="478">
        <f t="shared" si="134"/>
        <v>15.559651555999999</v>
      </c>
      <c r="AA377" s="465">
        <f t="shared" si="135"/>
        <v>742.14892290299997</v>
      </c>
      <c r="AB377" s="429">
        <f t="shared" si="136"/>
        <v>0.13871942484168223</v>
      </c>
      <c r="AC377" s="454">
        <f t="shared" si="137"/>
        <v>92.388241517213388</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6.4561323540000002</v>
      </c>
      <c r="V378" s="475">
        <f t="shared" si="130"/>
        <v>5.9501344500000002</v>
      </c>
      <c r="W378" s="460">
        <f t="shared" si="131"/>
        <v>11.296436928</v>
      </c>
      <c r="X378" s="476">
        <f t="shared" si="132"/>
        <v>54.509508909000004</v>
      </c>
      <c r="Y378" s="476">
        <f t="shared" si="133"/>
        <v>101.256134128</v>
      </c>
      <c r="Z378" s="478">
        <f t="shared" si="134"/>
        <v>5.1251941969999999</v>
      </c>
      <c r="AA378" s="465">
        <f t="shared" si="135"/>
        <v>184.59354096600001</v>
      </c>
      <c r="AB378" s="429">
        <f t="shared" si="136"/>
        <v>3.4503465601121497E-2</v>
      </c>
      <c r="AC378" s="454">
        <f t="shared" si="137"/>
        <v>103.79245644108114</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25.779636828000001</v>
      </c>
      <c r="V379" s="475">
        <f t="shared" si="130"/>
        <v>30.358928574</v>
      </c>
      <c r="W379" s="460">
        <f t="shared" si="131"/>
        <v>46.199266175999995</v>
      </c>
      <c r="X379" s="476">
        <f t="shared" si="132"/>
        <v>280.96330441500004</v>
      </c>
      <c r="Y379" s="476">
        <f t="shared" si="133"/>
        <v>481.20316479599995</v>
      </c>
      <c r="Z379" s="478">
        <f t="shared" si="134"/>
        <v>14.054012942999998</v>
      </c>
      <c r="AA379" s="465">
        <f t="shared" si="135"/>
        <v>878.55831373199987</v>
      </c>
      <c r="AB379" s="429">
        <f t="shared" si="136"/>
        <v>0.16421650723962614</v>
      </c>
      <c r="AC379" s="454">
        <f t="shared" si="137"/>
        <v>105.6818915730114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30.977894892000002</v>
      </c>
      <c r="V380" s="475">
        <f t="shared" si="130"/>
        <v>32.533540641000002</v>
      </c>
      <c r="W380" s="460">
        <f t="shared" si="131"/>
        <v>46.279260719999996</v>
      </c>
      <c r="X380" s="476">
        <f t="shared" si="132"/>
        <v>234.71874578700002</v>
      </c>
      <c r="Y380" s="476">
        <f t="shared" si="133"/>
        <v>355.503927992</v>
      </c>
      <c r="Z380" s="478">
        <f t="shared" si="134"/>
        <v>20.787692335999999</v>
      </c>
      <c r="AA380" s="465">
        <f t="shared" si="135"/>
        <v>720.80106236799998</v>
      </c>
      <c r="AB380" s="429">
        <f t="shared" si="136"/>
        <v>0.13472917053607475</v>
      </c>
      <c r="AC380" s="454">
        <f t="shared" si="137"/>
        <v>98.535066135080811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34.453580543999998</v>
      </c>
      <c r="V381" s="475">
        <f t="shared" si="130"/>
        <v>48.337584192000001</v>
      </c>
      <c r="W381" s="460">
        <f t="shared" si="131"/>
        <v>67.917033071999995</v>
      </c>
      <c r="X381" s="476">
        <f t="shared" si="132"/>
        <v>366.36719358599998</v>
      </c>
      <c r="Y381" s="476">
        <f t="shared" si="133"/>
        <v>649.58883122999998</v>
      </c>
      <c r="Z381" s="478">
        <f t="shared" si="134"/>
        <v>16.720767351999999</v>
      </c>
      <c r="AA381" s="465">
        <f t="shared" si="135"/>
        <v>1183.384989976</v>
      </c>
      <c r="AB381" s="429">
        <f t="shared" si="136"/>
        <v>0.22119345607028038</v>
      </c>
      <c r="AC381" s="454">
        <f t="shared" si="137"/>
        <v>103.93827528363251</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19.766026931999999</v>
      </c>
      <c r="V382" s="475">
        <f t="shared" si="130"/>
        <v>26.803446939000001</v>
      </c>
      <c r="W382" s="460">
        <f t="shared" si="131"/>
        <v>36.112161455999995</v>
      </c>
      <c r="X382" s="476">
        <f t="shared" si="132"/>
        <v>184.752397449</v>
      </c>
      <c r="Y382" s="476">
        <f t="shared" si="133"/>
        <v>318.685246941</v>
      </c>
      <c r="Z382" s="478">
        <f t="shared" si="134"/>
        <v>9.8759009980000005</v>
      </c>
      <c r="AA382" s="465">
        <f t="shared" si="135"/>
        <v>595.99518071499995</v>
      </c>
      <c r="AB382" s="429">
        <f t="shared" si="136"/>
        <v>0.11140096835794391</v>
      </c>
      <c r="AC382" s="454">
        <f t="shared" si="137"/>
        <v>101.69905108021815</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4.1098915260000002</v>
      </c>
      <c r="V383" s="475">
        <f t="shared" si="130"/>
        <v>7.3115790929999998</v>
      </c>
      <c r="W383" s="460">
        <f t="shared" si="131"/>
        <v>9.4126075680000003</v>
      </c>
      <c r="X383" s="476">
        <f t="shared" si="132"/>
        <v>48.155572647</v>
      </c>
      <c r="Y383" s="476">
        <f t="shared" si="133"/>
        <v>78.779498871999991</v>
      </c>
      <c r="Z383" s="478">
        <f t="shared" si="134"/>
        <v>2.829385013</v>
      </c>
      <c r="AA383" s="465">
        <f t="shared" si="135"/>
        <v>150.59853471900001</v>
      </c>
      <c r="AB383" s="429">
        <f t="shared" si="136"/>
        <v>2.8149258825981311E-2</v>
      </c>
      <c r="AC383" s="454">
        <f t="shared" si="137"/>
        <v>101.66113124585536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26.743787729999998</v>
      </c>
      <c r="V384" s="475">
        <f t="shared" si="130"/>
        <v>38.578689269999998</v>
      </c>
      <c r="W384" s="460">
        <f t="shared" si="131"/>
        <v>46.571202719999995</v>
      </c>
      <c r="X384" s="476">
        <f t="shared" si="132"/>
        <v>247.16436079499996</v>
      </c>
      <c r="Y384" s="476">
        <f t="shared" si="133"/>
        <v>394.97411233499997</v>
      </c>
      <c r="Z384" s="478">
        <f t="shared" si="134"/>
        <v>14.522164304999999</v>
      </c>
      <c r="AA384" s="465">
        <f t="shared" si="135"/>
        <v>768.55431715499992</v>
      </c>
      <c r="AB384" s="429">
        <f t="shared" si="136"/>
        <v>0.14365501255233643</v>
      </c>
      <c r="AC384" s="454">
        <f t="shared" si="137"/>
        <v>100.10314860692964</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6.6803451240000005</v>
      </c>
      <c r="V385" s="475">
        <f t="shared" si="130"/>
        <v>6.6652734059999998</v>
      </c>
      <c r="W385" s="460">
        <f t="shared" si="131"/>
        <v>10.452153936</v>
      </c>
      <c r="X385" s="476">
        <f t="shared" si="132"/>
        <v>64.164170988000009</v>
      </c>
      <c r="Y385" s="476">
        <f t="shared" si="133"/>
        <v>110.55272656500001</v>
      </c>
      <c r="Z385" s="478">
        <f t="shared" si="134"/>
        <v>5.4681345459999999</v>
      </c>
      <c r="AA385" s="465">
        <f t="shared" si="135"/>
        <v>203.98280456500001</v>
      </c>
      <c r="AB385" s="429">
        <f t="shared" si="136"/>
        <v>3.8127627021495331E-2</v>
      </c>
      <c r="AC385" s="454">
        <f t="shared" si="137"/>
        <v>105.50618179196223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8.6155919819999998</v>
      </c>
      <c r="V386" s="475">
        <f t="shared" si="130"/>
        <v>12.208140584999999</v>
      </c>
      <c r="W386" s="460">
        <f t="shared" si="131"/>
        <v>13.932097199999999</v>
      </c>
      <c r="X386" s="476">
        <f t="shared" si="132"/>
        <v>71.290032795000002</v>
      </c>
      <c r="Y386" s="476">
        <f t="shared" si="133"/>
        <v>101.63876650500001</v>
      </c>
      <c r="Z386" s="478">
        <f t="shared" si="134"/>
        <v>6.216896127</v>
      </c>
      <c r="AA386" s="465">
        <f t="shared" si="135"/>
        <v>213.90152519400002</v>
      </c>
      <c r="AB386" s="429">
        <f t="shared" si="136"/>
        <v>3.998159349420561E-2</v>
      </c>
      <c r="AC386" s="454">
        <f t="shared" si="137"/>
        <v>96.715247636893736</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16.794442014000001</v>
      </c>
      <c r="V387" s="475">
        <f t="shared" si="130"/>
        <v>22.227974172</v>
      </c>
      <c r="W387" s="460">
        <f t="shared" si="131"/>
        <v>31.091921952</v>
      </c>
      <c r="X387" s="476">
        <f t="shared" si="132"/>
        <v>152.92901629799999</v>
      </c>
      <c r="Y387" s="476">
        <f t="shared" si="133"/>
        <v>237.25351132799997</v>
      </c>
      <c r="Z387" s="478">
        <f t="shared" si="134"/>
        <v>17.635170649999999</v>
      </c>
      <c r="AA387" s="465">
        <f t="shared" si="135"/>
        <v>477.93203641399998</v>
      </c>
      <c r="AB387" s="429">
        <f t="shared" si="136"/>
        <v>8.9333090918504665E-2</v>
      </c>
      <c r="AC387" s="454">
        <f t="shared" si="137"/>
        <v>99.728504415165602</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13.250262048</v>
      </c>
      <c r="V388" s="475">
        <f t="shared" si="130"/>
        <v>22.207800438</v>
      </c>
      <c r="W388" s="460">
        <f t="shared" si="131"/>
        <v>31.555078799999997</v>
      </c>
      <c r="X388" s="476">
        <f t="shared" si="132"/>
        <v>177.70244324399999</v>
      </c>
      <c r="Y388" s="476">
        <f t="shared" si="133"/>
        <v>283.86251136700002</v>
      </c>
      <c r="Z388" s="478">
        <f t="shared" si="134"/>
        <v>7.7270699430000001</v>
      </c>
      <c r="AA388" s="465">
        <f t="shared" si="135"/>
        <v>536.30516583999997</v>
      </c>
      <c r="AB388" s="429">
        <f t="shared" si="136"/>
        <v>0.10024395623177569</v>
      </c>
      <c r="AC388" s="454">
        <f t="shared" si="137"/>
        <v>103.95410984389591</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16.805310179999999</v>
      </c>
      <c r="V389" s="475">
        <f t="shared" si="130"/>
        <v>26.156843973000001</v>
      </c>
      <c r="W389" s="460">
        <f t="shared" si="131"/>
        <v>36.515470319999999</v>
      </c>
      <c r="X389" s="476">
        <f t="shared" si="132"/>
        <v>187.55654370300002</v>
      </c>
      <c r="Y389" s="476">
        <f t="shared" si="133"/>
        <v>328.51740823300003</v>
      </c>
      <c r="Z389" s="478">
        <f t="shared" si="134"/>
        <v>10.976376495</v>
      </c>
      <c r="AA389" s="465">
        <f t="shared" si="135"/>
        <v>606.52795290400002</v>
      </c>
      <c r="AB389" s="429">
        <f t="shared" si="136"/>
        <v>0.11336971082317758</v>
      </c>
      <c r="AC389" s="454">
        <f t="shared" si="137"/>
        <v>103.25806758577616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23.249967078000001</v>
      </c>
      <c r="V390" s="475">
        <f t="shared" si="130"/>
        <v>31.914358596</v>
      </c>
      <c r="W390" s="460">
        <f t="shared" si="131"/>
        <v>41.511044063999996</v>
      </c>
      <c r="X390" s="476">
        <f t="shared" si="132"/>
        <v>212.373466506</v>
      </c>
      <c r="Y390" s="476">
        <f t="shared" si="133"/>
        <v>329.22750773299998</v>
      </c>
      <c r="Z390" s="478">
        <f t="shared" si="134"/>
        <v>17.598856302000002</v>
      </c>
      <c r="AA390" s="465">
        <f t="shared" si="135"/>
        <v>655.87520027899996</v>
      </c>
      <c r="AB390" s="429">
        <f t="shared" si="136"/>
        <v>0.12259349537925233</v>
      </c>
      <c r="AC390" s="454">
        <f t="shared" si="137"/>
        <v>99.630889892968383</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23.677607862000002</v>
      </c>
      <c r="V391" s="475">
        <f t="shared" si="130"/>
        <v>27.947430819000001</v>
      </c>
      <c r="W391" s="460">
        <f t="shared" si="131"/>
        <v>42.772452912000006</v>
      </c>
      <c r="X391" s="476">
        <f t="shared" si="132"/>
        <v>218.82692427300003</v>
      </c>
      <c r="Y391" s="476">
        <f t="shared" si="133"/>
        <v>362.20870669999999</v>
      </c>
      <c r="Z391" s="478">
        <f t="shared" si="134"/>
        <v>21.133530678</v>
      </c>
      <c r="AA391" s="465">
        <f t="shared" si="135"/>
        <v>696.56665324400001</v>
      </c>
      <c r="AB391" s="429">
        <f t="shared" si="136"/>
        <v>0.13019937443813084</v>
      </c>
      <c r="AC391" s="454">
        <f t="shared" si="137"/>
        <v>101.9658551078098</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7.2424393559999993</v>
      </c>
      <c r="V392" s="475">
        <f t="shared" si="130"/>
        <v>9.8874102780000008</v>
      </c>
      <c r="W392" s="460">
        <f t="shared" si="131"/>
        <v>13.083116256</v>
      </c>
      <c r="X392" s="476">
        <f t="shared" si="132"/>
        <v>56.500977285000005</v>
      </c>
      <c r="Y392" s="476">
        <f t="shared" si="133"/>
        <v>113.771254609</v>
      </c>
      <c r="Z392" s="478">
        <f t="shared" si="134"/>
        <v>6.0064201060000002</v>
      </c>
      <c r="AA392" s="465">
        <f t="shared" si="135"/>
        <v>206.49161788999999</v>
      </c>
      <c r="AB392" s="429">
        <f t="shared" si="136"/>
        <v>3.8596564091588785E-2</v>
      </c>
      <c r="AC392" s="454">
        <f t="shared" si="137"/>
        <v>101.02890738928174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13.360355634000001</v>
      </c>
      <c r="V393" s="475">
        <f t="shared" ref="V393:V456" si="151">IFERROR(V$5*I393,"")</f>
        <v>17.451570555</v>
      </c>
      <c r="W393" s="460">
        <f t="shared" ref="W393:W456" si="152">IFERROR(W$5*K393,"")</f>
        <v>22.188204863999999</v>
      </c>
      <c r="X393" s="476">
        <f t="shared" ref="X393:X456" si="153">IFERROR(X$5*M393,"")</f>
        <v>128.67075990000001</v>
      </c>
      <c r="Y393" s="476">
        <f t="shared" ref="Y393:Y456" si="154">IFERROR(Y$5*O393,"")</f>
        <v>210.81554549299997</v>
      </c>
      <c r="Z393" s="478">
        <f t="shared" ref="Z393:Z456" si="155">IFERROR(Z$5*Q393,"")</f>
        <v>7.2548167690000005</v>
      </c>
      <c r="AA393" s="465">
        <f t="shared" ref="AA393:AA456" si="156">IFERROR(SUM(U393:Z393),"")</f>
        <v>399.74125321499997</v>
      </c>
      <c r="AB393" s="429">
        <f t="shared" ref="AB393:AB456" si="157">IF(OR(AA393="", AA393=0), "", AA393/$AA$5)</f>
        <v>7.4717991255140184E-2</v>
      </c>
      <c r="AC393" s="454">
        <f t="shared" ref="AC393:AC456" si="158">IF(OR(AB393="", AB393=0), "", IF(AN393&gt;0, AB393/AN393*100, ""))</f>
        <v>102.44030551556172</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23.80214844</v>
      </c>
      <c r="V394" s="475">
        <f t="shared" si="151"/>
        <v>28.250562221999999</v>
      </c>
      <c r="W394" s="460">
        <f t="shared" si="152"/>
        <v>42.997429439999998</v>
      </c>
      <c r="X394" s="476">
        <f t="shared" si="153"/>
        <v>230.914569564</v>
      </c>
      <c r="Y394" s="476">
        <f t="shared" si="154"/>
        <v>363.35030221300002</v>
      </c>
      <c r="Z394" s="478">
        <f t="shared" si="155"/>
        <v>12.924822539999999</v>
      </c>
      <c r="AA394" s="465">
        <f t="shared" si="156"/>
        <v>702.23983441899998</v>
      </c>
      <c r="AB394" s="429">
        <f t="shared" si="157"/>
        <v>0.13125978213439252</v>
      </c>
      <c r="AC394" s="454">
        <f t="shared" si="158"/>
        <v>101.80400330770807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7.4022619019999993</v>
      </c>
      <c r="V395" s="475">
        <f t="shared" si="151"/>
        <v>9.5616337319999989</v>
      </c>
      <c r="W395" s="460">
        <f t="shared" si="152"/>
        <v>12.309229631999999</v>
      </c>
      <c r="X395" s="476">
        <f t="shared" si="153"/>
        <v>50.257952622000005</v>
      </c>
      <c r="Y395" s="476">
        <f t="shared" si="154"/>
        <v>96.962262716999987</v>
      </c>
      <c r="Z395" s="478">
        <f t="shared" si="155"/>
        <v>9.5331023520000002</v>
      </c>
      <c r="AA395" s="465">
        <f t="shared" si="156"/>
        <v>186.02644295699997</v>
      </c>
      <c r="AB395" s="429">
        <f t="shared" si="157"/>
        <v>3.477129774897196E-2</v>
      </c>
      <c r="AC395" s="454">
        <f t="shared" si="158"/>
        <v>98.764320303452962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6.71578389</v>
      </c>
      <c r="V396" s="475">
        <f t="shared" si="151"/>
        <v>9.3453336359999994</v>
      </c>
      <c r="W396" s="460">
        <f t="shared" si="152"/>
        <v>10.648358784000001</v>
      </c>
      <c r="X396" s="476">
        <f t="shared" si="153"/>
        <v>49.371215067000001</v>
      </c>
      <c r="Y396" s="476">
        <f t="shared" si="154"/>
        <v>95.098629242000001</v>
      </c>
      <c r="Z396" s="478">
        <f t="shared" si="155"/>
        <v>3.2475011770000002</v>
      </c>
      <c r="AA396" s="465">
        <f t="shared" si="156"/>
        <v>174.42682179600001</v>
      </c>
      <c r="AB396" s="429">
        <f t="shared" si="157"/>
        <v>3.260314426093458E-2</v>
      </c>
      <c r="AC396" s="454">
        <f t="shared" si="158"/>
        <v>99.628356906001542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11.085713832</v>
      </c>
      <c r="V397" s="475">
        <f t="shared" si="151"/>
        <v>14.250956264999999</v>
      </c>
      <c r="W397" s="460">
        <f t="shared" si="152"/>
        <v>16.668558143999999</v>
      </c>
      <c r="X397" s="476">
        <f t="shared" si="153"/>
        <v>76.580592218999996</v>
      </c>
      <c r="Y397" s="476">
        <f t="shared" si="154"/>
        <v>130.41321791300001</v>
      </c>
      <c r="Z397" s="478">
        <f t="shared" si="155"/>
        <v>5.6052960810000005</v>
      </c>
      <c r="AA397" s="465">
        <f t="shared" si="156"/>
        <v>254.60433445400002</v>
      </c>
      <c r="AB397" s="429">
        <f t="shared" si="157"/>
        <v>4.7589595225046737E-2</v>
      </c>
      <c r="AC397" s="454">
        <f t="shared" si="158"/>
        <v>97.066429525841741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7.9049014199999998</v>
      </c>
      <c r="V398" s="475">
        <f t="shared" si="151"/>
        <v>11.092361669999999</v>
      </c>
      <c r="W398" s="460">
        <f t="shared" si="152"/>
        <v>14.27982192</v>
      </c>
      <c r="X398" s="476">
        <f t="shared" si="153"/>
        <v>73.05658892999999</v>
      </c>
      <c r="Y398" s="476">
        <f t="shared" si="154"/>
        <v>116.74604409</v>
      </c>
      <c r="Z398" s="478">
        <f t="shared" si="155"/>
        <v>6.0307872649999998</v>
      </c>
      <c r="AA398" s="465">
        <f t="shared" si="156"/>
        <v>229.11050529499997</v>
      </c>
      <c r="AB398" s="429">
        <f t="shared" si="157"/>
        <v>4.2824393513084105E-2</v>
      </c>
      <c r="AC398" s="454">
        <f t="shared" si="158"/>
        <v>100.15014313369473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4.9015982940000002</v>
      </c>
      <c r="V399" s="475">
        <f t="shared" si="151"/>
        <v>7.5404291130000001</v>
      </c>
      <c r="W399" s="460">
        <f t="shared" si="152"/>
        <v>9.4334785439999997</v>
      </c>
      <c r="X399" s="476">
        <f t="shared" si="153"/>
        <v>43.503690483</v>
      </c>
      <c r="Y399" s="476">
        <f t="shared" si="154"/>
        <v>79.362294151</v>
      </c>
      <c r="Z399" s="478">
        <f t="shared" si="155"/>
        <v>9.7989760649999997</v>
      </c>
      <c r="AA399" s="465">
        <f t="shared" si="156"/>
        <v>154.54046665000001</v>
      </c>
      <c r="AB399" s="429">
        <f t="shared" si="157"/>
        <v>2.8886068532710283E-2</v>
      </c>
      <c r="AC399" s="454">
        <f t="shared" si="158"/>
        <v>101.2482430218971</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9.5897552640000008</v>
      </c>
      <c r="V400" s="475">
        <f t="shared" si="151"/>
        <v>16.019938835999998</v>
      </c>
      <c r="W400" s="460">
        <f t="shared" si="152"/>
        <v>17.347250928000001</v>
      </c>
      <c r="X400" s="476">
        <f t="shared" si="153"/>
        <v>106.122112605</v>
      </c>
      <c r="Y400" s="476">
        <f t="shared" si="154"/>
        <v>192.191613448</v>
      </c>
      <c r="Z400" s="478">
        <f t="shared" si="155"/>
        <v>6.9914441190000005</v>
      </c>
      <c r="AA400" s="465">
        <f t="shared" si="156"/>
        <v>348.26211519999998</v>
      </c>
      <c r="AB400" s="429">
        <f t="shared" si="157"/>
        <v>6.5095722467289716E-2</v>
      </c>
      <c r="AC400" s="454">
        <f t="shared" si="158"/>
        <v>104.69642242045659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5.8267024019999996</v>
      </c>
      <c r="V403" s="475">
        <f t="shared" si="151"/>
        <v>8.339149664999999</v>
      </c>
      <c r="W403" s="460">
        <f t="shared" si="152"/>
        <v>12.656319312000001</v>
      </c>
      <c r="X403" s="476">
        <f t="shared" si="153"/>
        <v>60.675928056000004</v>
      </c>
      <c r="Y403" s="476">
        <f t="shared" si="154"/>
        <v>96.961474328000008</v>
      </c>
      <c r="Z403" s="478">
        <f t="shared" si="155"/>
        <v>3.5650196240000001</v>
      </c>
      <c r="AA403" s="465">
        <f t="shared" si="156"/>
        <v>188.02459338700001</v>
      </c>
      <c r="AB403" s="429">
        <f t="shared" si="157"/>
        <v>3.5144783810654209E-2</v>
      </c>
      <c r="AC403" s="454">
        <f t="shared" si="158"/>
        <v>100.76657603505524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10.506497742000001</v>
      </c>
      <c r="V404" s="475">
        <f t="shared" si="151"/>
        <v>15.035876964</v>
      </c>
      <c r="W404" s="460">
        <f t="shared" si="152"/>
        <v>21.558971279999998</v>
      </c>
      <c r="X404" s="476">
        <f t="shared" si="153"/>
        <v>108.96170292000001</v>
      </c>
      <c r="Y404" s="476">
        <f t="shared" si="154"/>
        <v>156.37396391999999</v>
      </c>
      <c r="Z404" s="478">
        <f t="shared" si="155"/>
        <v>6.3388901889999998</v>
      </c>
      <c r="AA404" s="465">
        <f t="shared" si="156"/>
        <v>318.77590301499998</v>
      </c>
      <c r="AB404" s="429">
        <f t="shared" si="157"/>
        <v>5.9584280937383174E-2</v>
      </c>
      <c r="AC404" s="454">
        <f t="shared" si="158"/>
        <v>99.340727480902004</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29.607876365999999</v>
      </c>
      <c r="V405" s="475">
        <f t="shared" si="151"/>
        <v>45.501761772000002</v>
      </c>
      <c r="W405" s="460">
        <f t="shared" si="152"/>
        <v>56.835220511999992</v>
      </c>
      <c r="X405" s="476">
        <f t="shared" si="153"/>
        <v>290.25519045300001</v>
      </c>
      <c r="Y405" s="476">
        <f t="shared" si="154"/>
        <v>491.37755558900005</v>
      </c>
      <c r="Z405" s="478">
        <f t="shared" si="155"/>
        <v>29.609104551000001</v>
      </c>
      <c r="AA405" s="465">
        <f t="shared" si="156"/>
        <v>943.186709243</v>
      </c>
      <c r="AB405" s="429">
        <f t="shared" si="157"/>
        <v>0.17629658116691588</v>
      </c>
      <c r="AC405" s="454">
        <f t="shared" si="158"/>
        <v>101.36517672551133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107.66669222399999</v>
      </c>
      <c r="V406" s="475">
        <f t="shared" si="151"/>
        <v>149.00198489100001</v>
      </c>
      <c r="W406" s="460">
        <f t="shared" si="152"/>
        <v>190.88604561599999</v>
      </c>
      <c r="X406" s="476">
        <f t="shared" si="153"/>
        <v>968.94339594299993</v>
      </c>
      <c r="Y406" s="476">
        <f t="shared" si="154"/>
        <v>1560.607045557</v>
      </c>
      <c r="Z406" s="478">
        <f t="shared" si="155"/>
        <v>53.122455606999999</v>
      </c>
      <c r="AA406" s="465">
        <f t="shared" si="156"/>
        <v>3030.227619838</v>
      </c>
      <c r="AB406" s="429">
        <f t="shared" si="157"/>
        <v>0.56639768595102802</v>
      </c>
      <c r="AC406" s="454">
        <f t="shared" si="158"/>
        <v>99.803753078324931</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57.605155110000005</v>
      </c>
      <c r="V408" s="475">
        <f t="shared" si="151"/>
        <v>81.060923511000013</v>
      </c>
      <c r="W408" s="460">
        <f t="shared" si="152"/>
        <v>107.334907344</v>
      </c>
      <c r="X408" s="476">
        <f t="shared" si="153"/>
        <v>477.68994300599996</v>
      </c>
      <c r="Y408" s="476">
        <f t="shared" si="154"/>
        <v>834.47526242100002</v>
      </c>
      <c r="Z408" s="478">
        <f t="shared" si="155"/>
        <v>54.863437047000005</v>
      </c>
      <c r="AA408" s="465">
        <f t="shared" si="156"/>
        <v>1613.0296284389999</v>
      </c>
      <c r="AB408" s="429">
        <f t="shared" si="157"/>
        <v>0.30150086512878504</v>
      </c>
      <c r="AC408" s="454">
        <f t="shared" si="158"/>
        <v>99.329819320932728</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39.423414798000003</v>
      </c>
      <c r="V409" s="475">
        <f t="shared" si="151"/>
        <v>47.850359049000005</v>
      </c>
      <c r="W409" s="460">
        <f t="shared" si="152"/>
        <v>68.754061487999991</v>
      </c>
      <c r="X409" s="476">
        <f t="shared" si="153"/>
        <v>299.23396236000002</v>
      </c>
      <c r="Y409" s="476">
        <f t="shared" si="154"/>
        <v>562.10537770099995</v>
      </c>
      <c r="Z409" s="478">
        <f t="shared" si="155"/>
        <v>49.659702927000005</v>
      </c>
      <c r="AA409" s="465">
        <f t="shared" si="156"/>
        <v>1067.0268783229999</v>
      </c>
      <c r="AB409" s="429">
        <f t="shared" si="157"/>
        <v>0.19944427632205605</v>
      </c>
      <c r="AC409" s="454">
        <f t="shared" si="158"/>
        <v>100.58764337789037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63.596710799999997</v>
      </c>
      <c r="V410" s="475">
        <f t="shared" si="151"/>
        <v>88.247314215000003</v>
      </c>
      <c r="W410" s="460">
        <f t="shared" si="152"/>
        <v>114.086713104</v>
      </c>
      <c r="X410" s="476">
        <f t="shared" si="153"/>
        <v>561.42770174099996</v>
      </c>
      <c r="Y410" s="476">
        <f t="shared" si="154"/>
        <v>948.04119526199997</v>
      </c>
      <c r="Z410" s="478">
        <f t="shared" si="155"/>
        <v>58.822578366000002</v>
      </c>
      <c r="AA410" s="465">
        <f t="shared" si="156"/>
        <v>1834.2222134879999</v>
      </c>
      <c r="AB410" s="429">
        <f t="shared" si="157"/>
        <v>0.34284527354915884</v>
      </c>
      <c r="AC410" s="454">
        <f t="shared" si="158"/>
        <v>100.42081593987884</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36.642844625999999</v>
      </c>
      <c r="V411" s="475">
        <f t="shared" si="151"/>
        <v>49.086331074</v>
      </c>
      <c r="W411" s="460">
        <f t="shared" si="152"/>
        <v>66.193525776000001</v>
      </c>
      <c r="X411" s="476">
        <f t="shared" si="153"/>
        <v>286.45526703600001</v>
      </c>
      <c r="Y411" s="476">
        <f t="shared" si="154"/>
        <v>541.17147412700001</v>
      </c>
      <c r="Z411" s="478">
        <f t="shared" si="155"/>
        <v>45.874761256999996</v>
      </c>
      <c r="AA411" s="465">
        <f t="shared" si="156"/>
        <v>1025.4242038960001</v>
      </c>
      <c r="AB411" s="429">
        <f t="shared" si="157"/>
        <v>0.19166807549457945</v>
      </c>
      <c r="AC411" s="454">
        <f t="shared" si="158"/>
        <v>100.32751861659082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40.957800779999999</v>
      </c>
      <c r="V412" s="475">
        <f t="shared" si="151"/>
        <v>52.284353895000002</v>
      </c>
      <c r="W412" s="460">
        <f t="shared" si="152"/>
        <v>73.988285279999999</v>
      </c>
      <c r="X412" s="476">
        <f t="shared" si="153"/>
        <v>342.56211028199999</v>
      </c>
      <c r="Y412" s="476">
        <f t="shared" si="154"/>
        <v>604.89827280999998</v>
      </c>
      <c r="Z412" s="478">
        <f t="shared" si="155"/>
        <v>48.256695463999996</v>
      </c>
      <c r="AA412" s="465">
        <f t="shared" si="156"/>
        <v>1162.9475185109998</v>
      </c>
      <c r="AB412" s="429">
        <f t="shared" si="157"/>
        <v>0.21737336794598128</v>
      </c>
      <c r="AC412" s="454">
        <f t="shared" si="158"/>
        <v>100.78145112272607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50.395977389999999</v>
      </c>
      <c r="V413" s="475">
        <f t="shared" si="151"/>
        <v>68.17139779499999</v>
      </c>
      <c r="W413" s="460">
        <f t="shared" si="152"/>
        <v>91.03789463999999</v>
      </c>
      <c r="X413" s="476">
        <f t="shared" si="153"/>
        <v>412.39491755400002</v>
      </c>
      <c r="Y413" s="476">
        <f t="shared" si="154"/>
        <v>742.37801911400004</v>
      </c>
      <c r="Z413" s="478">
        <f t="shared" si="155"/>
        <v>47.515384753999996</v>
      </c>
      <c r="AA413" s="465">
        <f t="shared" si="156"/>
        <v>1411.8935912470001</v>
      </c>
      <c r="AB413" s="429">
        <f t="shared" si="157"/>
        <v>0.26390534415831779</v>
      </c>
      <c r="AC413" s="454">
        <f t="shared" si="158"/>
        <v>100.12302748487278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100.763668086</v>
      </c>
      <c r="V414" s="475">
        <f t="shared" si="151"/>
        <v>140.20140653999999</v>
      </c>
      <c r="W414" s="460">
        <f t="shared" si="152"/>
        <v>189.11254319999998</v>
      </c>
      <c r="X414" s="476">
        <f t="shared" si="153"/>
        <v>914.70487019399991</v>
      </c>
      <c r="Y414" s="476">
        <f t="shared" si="154"/>
        <v>1484.5143681559998</v>
      </c>
      <c r="Z414" s="478">
        <f t="shared" si="155"/>
        <v>73.803721112000005</v>
      </c>
      <c r="AA414" s="465">
        <f t="shared" si="156"/>
        <v>2903.1005772879998</v>
      </c>
      <c r="AB414" s="429">
        <f t="shared" si="157"/>
        <v>0.54263562192299064</v>
      </c>
      <c r="AC414" s="454">
        <f t="shared" si="158"/>
        <v>99.769018481619028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55.104713585999995</v>
      </c>
      <c r="V415" s="475">
        <f t="shared" si="151"/>
        <v>72.842294510999992</v>
      </c>
      <c r="W415" s="460">
        <f t="shared" si="152"/>
        <v>105.28218456</v>
      </c>
      <c r="X415" s="476">
        <f t="shared" si="153"/>
        <v>482.53059027900002</v>
      </c>
      <c r="Y415" s="476">
        <f t="shared" si="154"/>
        <v>853.5064015050001</v>
      </c>
      <c r="Z415" s="478">
        <f t="shared" si="155"/>
        <v>62.740060214999993</v>
      </c>
      <c r="AA415" s="465">
        <f t="shared" si="156"/>
        <v>1632.006244656</v>
      </c>
      <c r="AB415" s="429">
        <f t="shared" si="157"/>
        <v>0.30504789619738321</v>
      </c>
      <c r="AC415" s="454">
        <f t="shared" si="158"/>
        <v>101.00469544737953</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48.518217924000005</v>
      </c>
      <c r="V416" s="475">
        <f t="shared" si="151"/>
        <v>71.304514613999999</v>
      </c>
      <c r="W416" s="460">
        <f t="shared" si="152"/>
        <v>95.752987344000005</v>
      </c>
      <c r="X416" s="476">
        <f t="shared" si="153"/>
        <v>441.03957891300001</v>
      </c>
      <c r="Y416" s="476">
        <f t="shared" si="154"/>
        <v>820.37220837299992</v>
      </c>
      <c r="Z416" s="478">
        <f t="shared" si="155"/>
        <v>57.333623943000006</v>
      </c>
      <c r="AA416" s="465">
        <f t="shared" si="156"/>
        <v>1534.3211311109999</v>
      </c>
      <c r="AB416" s="429">
        <f t="shared" si="157"/>
        <v>0.28678899646934575</v>
      </c>
      <c r="AC416" s="454">
        <f t="shared" si="158"/>
        <v>101.69271358581504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133.88400528</v>
      </c>
      <c r="V417" s="475">
        <f t="shared" si="151"/>
        <v>198.970559127</v>
      </c>
      <c r="W417" s="460">
        <f t="shared" si="152"/>
        <v>258.37589534400001</v>
      </c>
      <c r="X417" s="476">
        <f t="shared" si="153"/>
        <v>1327.288979169</v>
      </c>
      <c r="Y417" s="476">
        <f t="shared" si="154"/>
        <v>2145.5058755179998</v>
      </c>
      <c r="Z417" s="478">
        <f t="shared" si="155"/>
        <v>84.154963863999996</v>
      </c>
      <c r="AA417" s="465">
        <f t="shared" si="156"/>
        <v>4148.1802783020003</v>
      </c>
      <c r="AB417" s="429">
        <f t="shared" si="157"/>
        <v>0.77536079968261684</v>
      </c>
      <c r="AC417" s="454">
        <f t="shared" si="158"/>
        <v>100.74935494900505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79.663418141999998</v>
      </c>
      <c r="V418" s="475">
        <f t="shared" si="151"/>
        <v>109.97126110799999</v>
      </c>
      <c r="W418" s="460">
        <f t="shared" si="152"/>
        <v>144.18252072000001</v>
      </c>
      <c r="X418" s="476">
        <f t="shared" si="153"/>
        <v>685.31953162499997</v>
      </c>
      <c r="Y418" s="476">
        <f t="shared" si="154"/>
        <v>1181.413475784</v>
      </c>
      <c r="Z418" s="478">
        <f t="shared" si="155"/>
        <v>71.16590582900001</v>
      </c>
      <c r="AA418" s="465">
        <f t="shared" si="156"/>
        <v>2271.716113208</v>
      </c>
      <c r="AB418" s="429">
        <f t="shared" si="157"/>
        <v>0.42461983424448596</v>
      </c>
      <c r="AC418" s="454">
        <f t="shared" si="158"/>
        <v>100.1948737442862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20.951063994000002</v>
      </c>
      <c r="V420" s="475">
        <f t="shared" si="151"/>
        <v>25.744072472999999</v>
      </c>
      <c r="W420" s="460">
        <f t="shared" si="152"/>
        <v>39.771611712000002</v>
      </c>
      <c r="X420" s="476">
        <f t="shared" si="153"/>
        <v>157.52106007199998</v>
      </c>
      <c r="Y420" s="476">
        <f t="shared" si="154"/>
        <v>326.86570580800003</v>
      </c>
      <c r="Z420" s="478">
        <f t="shared" si="155"/>
        <v>35.049803255</v>
      </c>
      <c r="AA420" s="465">
        <f t="shared" si="156"/>
        <v>605.90331731399999</v>
      </c>
      <c r="AB420" s="429">
        <f t="shared" si="157"/>
        <v>0.11325295650728971</v>
      </c>
      <c r="AC420" s="454">
        <f t="shared" si="158"/>
        <v>101.63876240454228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20.566571489999998</v>
      </c>
      <c r="V421" s="475">
        <f t="shared" si="151"/>
        <v>24.435492597</v>
      </c>
      <c r="W421" s="460">
        <f t="shared" si="152"/>
        <v>36.861625919999994</v>
      </c>
      <c r="X421" s="476">
        <f t="shared" si="153"/>
        <v>169.487335368</v>
      </c>
      <c r="Y421" s="476">
        <f t="shared" si="154"/>
        <v>324.52064410100002</v>
      </c>
      <c r="Z421" s="478">
        <f t="shared" si="155"/>
        <v>30.488628609999999</v>
      </c>
      <c r="AA421" s="465">
        <f t="shared" si="156"/>
        <v>606.36029808600006</v>
      </c>
      <c r="AB421" s="429">
        <f t="shared" si="157"/>
        <v>0.11333837347401871</v>
      </c>
      <c r="AC421" s="454">
        <f t="shared" si="158"/>
        <v>102.63689699951615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141.267419988</v>
      </c>
      <c r="V422" s="475">
        <f t="shared" si="151"/>
        <v>195.23823537600001</v>
      </c>
      <c r="W422" s="460">
        <f t="shared" si="152"/>
        <v>265.75032288</v>
      </c>
      <c r="X422" s="476">
        <f t="shared" si="153"/>
        <v>1398.4207350390002</v>
      </c>
      <c r="Y422" s="476">
        <f t="shared" si="154"/>
        <v>2264.1022273859999</v>
      </c>
      <c r="Z422" s="478">
        <f t="shared" si="155"/>
        <v>84.215446198999999</v>
      </c>
      <c r="AA422" s="465">
        <f t="shared" si="156"/>
        <v>4348.9943868680002</v>
      </c>
      <c r="AB422" s="429">
        <f t="shared" si="157"/>
        <v>0.81289614707813085</v>
      </c>
      <c r="AC422" s="454">
        <f t="shared" si="158"/>
        <v>101.43578236509229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127.33569002399999</v>
      </c>
      <c r="V423" s="475">
        <f t="shared" si="151"/>
        <v>178.83674142300001</v>
      </c>
      <c r="W423" s="460">
        <f t="shared" si="152"/>
        <v>230.22660964799999</v>
      </c>
      <c r="X423" s="476">
        <f t="shared" si="153"/>
        <v>1159.624909746</v>
      </c>
      <c r="Y423" s="476">
        <f t="shared" si="154"/>
        <v>1882.239573521</v>
      </c>
      <c r="Z423" s="478">
        <f t="shared" si="155"/>
        <v>75.416557488999999</v>
      </c>
      <c r="AA423" s="465">
        <f t="shared" si="156"/>
        <v>3653.6800818509996</v>
      </c>
      <c r="AB423" s="429">
        <f t="shared" si="157"/>
        <v>0.68293085642074758</v>
      </c>
      <c r="AC423" s="454">
        <f t="shared" si="158"/>
        <v>99.989822690966918</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94.812313877999998</v>
      </c>
      <c r="V424" s="475">
        <f t="shared" si="151"/>
        <v>134.16066776700001</v>
      </c>
      <c r="W424" s="460">
        <f t="shared" si="152"/>
        <v>165.70776465599999</v>
      </c>
      <c r="X424" s="476">
        <f t="shared" si="153"/>
        <v>775.06205474700005</v>
      </c>
      <c r="Y424" s="476">
        <f t="shared" si="154"/>
        <v>1283.416865334</v>
      </c>
      <c r="Z424" s="478">
        <f t="shared" si="155"/>
        <v>65.97263288500001</v>
      </c>
      <c r="AA424" s="465">
        <f t="shared" si="156"/>
        <v>2519.1322992670002</v>
      </c>
      <c r="AB424" s="429">
        <f t="shared" si="157"/>
        <v>0.47086585033028044</v>
      </c>
      <c r="AC424" s="454">
        <f t="shared" si="158"/>
        <v>98.39239838345722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18.804217955999999</v>
      </c>
      <c r="V425" s="475">
        <f t="shared" si="151"/>
        <v>24.313997097000001</v>
      </c>
      <c r="W425" s="460">
        <f t="shared" si="152"/>
        <v>35.462875056000001</v>
      </c>
      <c r="X425" s="476">
        <f t="shared" si="153"/>
        <v>146.13040052099998</v>
      </c>
      <c r="Y425" s="476">
        <f t="shared" si="154"/>
        <v>311.12446732199999</v>
      </c>
      <c r="Z425" s="478">
        <f t="shared" si="155"/>
        <v>35.572937097999997</v>
      </c>
      <c r="AA425" s="465">
        <f t="shared" si="156"/>
        <v>571.40889504999996</v>
      </c>
      <c r="AB425" s="429">
        <f t="shared" si="157"/>
        <v>0.10680540094392522</v>
      </c>
      <c r="AC425" s="454">
        <f t="shared" si="158"/>
        <v>102.63780796849863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94.976909555999995</v>
      </c>
      <c r="V426" s="475">
        <f t="shared" si="151"/>
        <v>131.26598045100002</v>
      </c>
      <c r="W426" s="460">
        <f t="shared" si="152"/>
        <v>178.13674267200003</v>
      </c>
      <c r="X426" s="476">
        <f t="shared" si="153"/>
        <v>872.47090702800006</v>
      </c>
      <c r="Y426" s="476">
        <f t="shared" si="154"/>
        <v>1456.988241452</v>
      </c>
      <c r="Z426" s="478">
        <f t="shared" si="155"/>
        <v>70.838523924</v>
      </c>
      <c r="AA426" s="465">
        <f t="shared" si="156"/>
        <v>2804.6773050830002</v>
      </c>
      <c r="AB426" s="429">
        <f t="shared" si="157"/>
        <v>0.52423874861364494</v>
      </c>
      <c r="AC426" s="454">
        <f t="shared" si="158"/>
        <v>100.57458905092633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34.715042603999997</v>
      </c>
      <c r="V427" s="475">
        <f t="shared" si="151"/>
        <v>56.228301404999996</v>
      </c>
      <c r="W427" s="460">
        <f t="shared" si="152"/>
        <v>78.386971488</v>
      </c>
      <c r="X427" s="476">
        <f t="shared" si="153"/>
        <v>373.01771579400003</v>
      </c>
      <c r="Y427" s="476">
        <f t="shared" si="154"/>
        <v>658.21837789799997</v>
      </c>
      <c r="Z427" s="478">
        <f t="shared" si="155"/>
        <v>52.965945804999997</v>
      </c>
      <c r="AA427" s="465">
        <f t="shared" si="156"/>
        <v>1253.5323549939999</v>
      </c>
      <c r="AB427" s="429">
        <f t="shared" si="157"/>
        <v>0.23430511308299062</v>
      </c>
      <c r="AC427" s="454">
        <f t="shared" si="158"/>
        <v>102.46239090438249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39.080969639999999</v>
      </c>
      <c r="V428" s="475">
        <f t="shared" si="151"/>
        <v>47.655519939000001</v>
      </c>
      <c r="W428" s="460">
        <f t="shared" si="152"/>
        <v>70.59788064</v>
      </c>
      <c r="X428" s="476">
        <f t="shared" si="153"/>
        <v>326.30405753700001</v>
      </c>
      <c r="Y428" s="476">
        <f t="shared" si="154"/>
        <v>577.17969677999997</v>
      </c>
      <c r="Z428" s="478">
        <f t="shared" si="155"/>
        <v>47.351721525999999</v>
      </c>
      <c r="AA428" s="465">
        <f t="shared" si="156"/>
        <v>1108.1698460619998</v>
      </c>
      <c r="AB428" s="429">
        <f t="shared" si="157"/>
        <v>0.20713455066579436</v>
      </c>
      <c r="AC428" s="454">
        <f t="shared" si="158"/>
        <v>101.09391785216087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35.152944263999998</v>
      </c>
      <c r="V429" s="475">
        <f t="shared" si="151"/>
        <v>45.867220236000001</v>
      </c>
      <c r="W429" s="460">
        <f t="shared" si="152"/>
        <v>66.060403919999999</v>
      </c>
      <c r="X429" s="476">
        <f t="shared" si="153"/>
        <v>286.91247634199999</v>
      </c>
      <c r="Y429" s="476">
        <f t="shared" si="154"/>
        <v>536.53119777500001</v>
      </c>
      <c r="Z429" s="478">
        <f t="shared" si="155"/>
        <v>44.853260791000004</v>
      </c>
      <c r="AA429" s="465">
        <f t="shared" si="156"/>
        <v>1015.377503328</v>
      </c>
      <c r="AB429" s="429">
        <f t="shared" si="157"/>
        <v>0.18979018753794391</v>
      </c>
      <c r="AC429" s="454">
        <f t="shared" si="158"/>
        <v>100.88038992796078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22.791264666</v>
      </c>
      <c r="V430" s="475">
        <f t="shared" si="151"/>
        <v>31.553795447999999</v>
      </c>
      <c r="W430" s="460">
        <f t="shared" si="152"/>
        <v>44.574025104</v>
      </c>
      <c r="X430" s="476">
        <f t="shared" si="153"/>
        <v>192.33409508100002</v>
      </c>
      <c r="Y430" s="476">
        <f t="shared" si="154"/>
        <v>364.41918738300001</v>
      </c>
      <c r="Z430" s="478">
        <f t="shared" si="155"/>
        <v>35.187169920999999</v>
      </c>
      <c r="AA430" s="465">
        <f t="shared" si="156"/>
        <v>690.85953760299992</v>
      </c>
      <c r="AB430" s="429">
        <f t="shared" si="157"/>
        <v>0.12913262385102803</v>
      </c>
      <c r="AC430" s="454">
        <f t="shared" si="158"/>
        <v>101.2209009997203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54.072499889999996</v>
      </c>
      <c r="V431" s="475">
        <f t="shared" si="151"/>
        <v>69.61939421400001</v>
      </c>
      <c r="W431" s="460">
        <f t="shared" si="152"/>
        <v>89.624967264000006</v>
      </c>
      <c r="X431" s="476">
        <f t="shared" si="153"/>
        <v>390.00666842999999</v>
      </c>
      <c r="Y431" s="476">
        <f t="shared" si="154"/>
        <v>712.37861722499997</v>
      </c>
      <c r="Z431" s="478">
        <f t="shared" si="155"/>
        <v>55.109356897000005</v>
      </c>
      <c r="AA431" s="465">
        <f t="shared" si="156"/>
        <v>1370.81150392</v>
      </c>
      <c r="AB431" s="429">
        <f t="shared" si="157"/>
        <v>0.2562264493308411</v>
      </c>
      <c r="AC431" s="454">
        <f t="shared" si="158"/>
        <v>98.879664077084925</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65.693885166000001</v>
      </c>
      <c r="V432" s="475">
        <f t="shared" si="151"/>
        <v>92.113317729000002</v>
      </c>
      <c r="W432" s="460">
        <f t="shared" si="152"/>
        <v>118.58266190400001</v>
      </c>
      <c r="X432" s="476">
        <f t="shared" si="153"/>
        <v>557.84780344800004</v>
      </c>
      <c r="Y432" s="476">
        <f t="shared" si="154"/>
        <v>940.59654232100002</v>
      </c>
      <c r="Z432" s="478">
        <f t="shared" si="155"/>
        <v>63.980070039999994</v>
      </c>
      <c r="AA432" s="465">
        <f t="shared" si="156"/>
        <v>1838.8142806080002</v>
      </c>
      <c r="AB432" s="429">
        <f t="shared" si="157"/>
        <v>0.34370360385196264</v>
      </c>
      <c r="AC432" s="454">
        <f t="shared" si="158"/>
        <v>99.506650002655434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20.576116266</v>
      </c>
      <c r="V433" s="475">
        <f t="shared" si="151"/>
        <v>25.240907276999998</v>
      </c>
      <c r="W433" s="460">
        <f t="shared" si="152"/>
        <v>40.318980576000001</v>
      </c>
      <c r="X433" s="476">
        <f t="shared" si="153"/>
        <v>188.947960749</v>
      </c>
      <c r="Y433" s="476">
        <f t="shared" si="154"/>
        <v>329.631665602</v>
      </c>
      <c r="Z433" s="478">
        <f t="shared" si="155"/>
        <v>30.512422594</v>
      </c>
      <c r="AA433" s="465">
        <f t="shared" si="156"/>
        <v>635.22805306399994</v>
      </c>
      <c r="AB433" s="429">
        <f t="shared" si="157"/>
        <v>0.11873421552598129</v>
      </c>
      <c r="AC433" s="454">
        <f t="shared" si="158"/>
        <v>102.1739758479676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21.651647873999998</v>
      </c>
      <c r="V434" s="475">
        <f t="shared" si="151"/>
        <v>26.357082911999999</v>
      </c>
      <c r="W434" s="460">
        <f t="shared" si="152"/>
        <v>37.725807168000003</v>
      </c>
      <c r="X434" s="476">
        <f t="shared" si="153"/>
        <v>161.97730284600001</v>
      </c>
      <c r="Y434" s="476">
        <f t="shared" si="154"/>
        <v>324.62494769099999</v>
      </c>
      <c r="Z434" s="478">
        <f t="shared" si="155"/>
        <v>34.558285441999999</v>
      </c>
      <c r="AA434" s="465">
        <f t="shared" si="156"/>
        <v>606.89507393300005</v>
      </c>
      <c r="AB434" s="429">
        <f t="shared" si="157"/>
        <v>0.11343833157626169</v>
      </c>
      <c r="AC434" s="454">
        <f t="shared" si="158"/>
        <v>101.67417813682415</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17.471716002000001</v>
      </c>
      <c r="V435" s="475">
        <f t="shared" si="151"/>
        <v>25.167677985000001</v>
      </c>
      <c r="W435" s="460">
        <f t="shared" si="152"/>
        <v>39.071966975999999</v>
      </c>
      <c r="X435" s="476">
        <f t="shared" si="153"/>
        <v>158.76041093999999</v>
      </c>
      <c r="Y435" s="476">
        <f t="shared" si="154"/>
        <v>330.12334289099999</v>
      </c>
      <c r="Z435" s="478">
        <f t="shared" si="155"/>
        <v>36.103857031000004</v>
      </c>
      <c r="AA435" s="465">
        <f t="shared" si="156"/>
        <v>606.69897182499994</v>
      </c>
      <c r="AB435" s="429">
        <f t="shared" si="157"/>
        <v>0.1134016769766355</v>
      </c>
      <c r="AC435" s="454">
        <f t="shared" si="158"/>
        <v>103.19135570102193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121.68202100399999</v>
      </c>
      <c r="V436" s="475">
        <f t="shared" si="151"/>
        <v>181.01329454700002</v>
      </c>
      <c r="W436" s="460">
        <f t="shared" si="152"/>
        <v>242.15500713600002</v>
      </c>
      <c r="X436" s="476">
        <f t="shared" si="153"/>
        <v>1237.374641997</v>
      </c>
      <c r="Y436" s="476">
        <f t="shared" si="154"/>
        <v>2040.3875939930001</v>
      </c>
      <c r="Z436" s="478">
        <f t="shared" si="155"/>
        <v>88.989991020000005</v>
      </c>
      <c r="AA436" s="465">
        <f t="shared" si="156"/>
        <v>3911.6025496970005</v>
      </c>
      <c r="AB436" s="429">
        <f t="shared" si="157"/>
        <v>0.73114066349476647</v>
      </c>
      <c r="AC436" s="454">
        <f t="shared" si="158"/>
        <v>101.41275063141364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63.323024447999998</v>
      </c>
      <c r="V437" s="475">
        <f t="shared" si="151"/>
        <v>79.202947248000001</v>
      </c>
      <c r="W437" s="460">
        <f t="shared" si="152"/>
        <v>114.38997964799999</v>
      </c>
      <c r="X437" s="476">
        <f t="shared" si="153"/>
        <v>564.458948523</v>
      </c>
      <c r="Y437" s="476">
        <f t="shared" si="154"/>
        <v>935.206172896</v>
      </c>
      <c r="Z437" s="478">
        <f t="shared" si="155"/>
        <v>59.557555870999998</v>
      </c>
      <c r="AA437" s="465">
        <f t="shared" si="156"/>
        <v>1816.138628634</v>
      </c>
      <c r="AB437" s="429">
        <f t="shared" si="157"/>
        <v>0.3394651642306542</v>
      </c>
      <c r="AC437" s="454">
        <f t="shared" si="158"/>
        <v>100.92834408659942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99.583495295999995</v>
      </c>
      <c r="V439" s="475">
        <f t="shared" si="151"/>
        <v>144.48759708599999</v>
      </c>
      <c r="W439" s="460">
        <f t="shared" si="152"/>
        <v>180.85712702399999</v>
      </c>
      <c r="X439" s="476">
        <f t="shared" si="153"/>
        <v>947.23358970599998</v>
      </c>
      <c r="Y439" s="476">
        <f t="shared" si="154"/>
        <v>1558.5901212409999</v>
      </c>
      <c r="Z439" s="478">
        <f t="shared" si="155"/>
        <v>73.922541046999996</v>
      </c>
      <c r="AA439" s="465">
        <f t="shared" si="156"/>
        <v>3004.6744713999997</v>
      </c>
      <c r="AB439" s="429">
        <f t="shared" si="157"/>
        <v>0.5616213965233644</v>
      </c>
      <c r="AC439" s="454">
        <f t="shared" si="158"/>
        <v>100.95677421936502</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72.441518207999991</v>
      </c>
      <c r="V440" s="475">
        <f t="shared" si="151"/>
        <v>103.23658205999999</v>
      </c>
      <c r="W440" s="460">
        <f t="shared" si="152"/>
        <v>136.64896056000001</v>
      </c>
      <c r="X440" s="476">
        <f t="shared" si="153"/>
        <v>663.915202002</v>
      </c>
      <c r="Y440" s="476">
        <f t="shared" si="154"/>
        <v>1156.4267225789999</v>
      </c>
      <c r="Z440" s="478">
        <f t="shared" si="155"/>
        <v>66.300800166000002</v>
      </c>
      <c r="AA440" s="465">
        <f t="shared" si="156"/>
        <v>2198.9697855750001</v>
      </c>
      <c r="AB440" s="429">
        <f t="shared" si="157"/>
        <v>0.41102238982710282</v>
      </c>
      <c r="AC440" s="454">
        <f t="shared" si="158"/>
        <v>101.12300524118103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25.314818177999999</v>
      </c>
      <c r="V441" s="475">
        <f t="shared" si="151"/>
        <v>33.952179257999994</v>
      </c>
      <c r="W441" s="460">
        <f t="shared" si="152"/>
        <v>52.718856623999997</v>
      </c>
      <c r="X441" s="476">
        <f t="shared" si="153"/>
        <v>237.54589226100001</v>
      </c>
      <c r="Y441" s="476">
        <f t="shared" si="154"/>
        <v>463.64731579699998</v>
      </c>
      <c r="Z441" s="478">
        <f t="shared" si="155"/>
        <v>41.969623325000001</v>
      </c>
      <c r="AA441" s="465">
        <f t="shared" si="156"/>
        <v>855.14868544300009</v>
      </c>
      <c r="AB441" s="429">
        <f t="shared" si="157"/>
        <v>0.15984087578373835</v>
      </c>
      <c r="AC441" s="454">
        <f t="shared" si="158"/>
        <v>103.58344228895515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57.626617278000005</v>
      </c>
      <c r="V442" s="475">
        <f t="shared" si="151"/>
        <v>86.153971545000005</v>
      </c>
      <c r="W442" s="460">
        <f t="shared" si="152"/>
        <v>113.388890496</v>
      </c>
      <c r="X442" s="476">
        <f t="shared" si="153"/>
        <v>534.01949129700006</v>
      </c>
      <c r="Y442" s="476">
        <f t="shared" si="154"/>
        <v>923.60806968999998</v>
      </c>
      <c r="Z442" s="478">
        <f t="shared" si="155"/>
        <v>54.110944930000002</v>
      </c>
      <c r="AA442" s="465">
        <f t="shared" si="156"/>
        <v>1768.9079852359998</v>
      </c>
      <c r="AB442" s="429">
        <f t="shared" si="157"/>
        <v>0.33063700658616818</v>
      </c>
      <c r="AC442" s="454">
        <f t="shared" si="158"/>
        <v>100.5464131982712</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47.141324652000002</v>
      </c>
      <c r="V443" s="475">
        <f t="shared" si="151"/>
        <v>60.567859925999997</v>
      </c>
      <c r="W443" s="460">
        <f t="shared" si="152"/>
        <v>85.158521952000001</v>
      </c>
      <c r="X443" s="476">
        <f t="shared" si="153"/>
        <v>386.47194201899998</v>
      </c>
      <c r="Y443" s="476">
        <f t="shared" si="154"/>
        <v>718.36208043199997</v>
      </c>
      <c r="Z443" s="478">
        <f t="shared" si="155"/>
        <v>46.655339857999998</v>
      </c>
      <c r="AA443" s="465">
        <f t="shared" si="156"/>
        <v>1344.357068839</v>
      </c>
      <c r="AB443" s="429">
        <f t="shared" si="157"/>
        <v>0.25128169511009346</v>
      </c>
      <c r="AC443" s="454">
        <f t="shared" si="158"/>
        <v>101.1171759683298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76.367704415999995</v>
      </c>
      <c r="V444" s="475">
        <f t="shared" si="151"/>
        <v>96.140800898999998</v>
      </c>
      <c r="W444" s="460">
        <f t="shared" si="152"/>
        <v>144.867797424</v>
      </c>
      <c r="X444" s="476">
        <f t="shared" si="153"/>
        <v>756.73459072799994</v>
      </c>
      <c r="Y444" s="476">
        <f t="shared" si="154"/>
        <v>1312.326081815</v>
      </c>
      <c r="Z444" s="478">
        <f t="shared" si="155"/>
        <v>53.756364835999996</v>
      </c>
      <c r="AA444" s="465">
        <f t="shared" si="156"/>
        <v>2440.1933401179999</v>
      </c>
      <c r="AB444" s="429">
        <f t="shared" si="157"/>
        <v>0.45611090469495325</v>
      </c>
      <c r="AC444" s="454">
        <f t="shared" si="158"/>
        <v>103.25555363068115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28.965070781999998</v>
      </c>
      <c r="V445" s="475">
        <f t="shared" si="151"/>
        <v>35.003567646</v>
      </c>
      <c r="W445" s="460">
        <f t="shared" si="152"/>
        <v>52.787035727999999</v>
      </c>
      <c r="X445" s="476">
        <f t="shared" si="153"/>
        <v>251.31842227800001</v>
      </c>
      <c r="Y445" s="476">
        <f t="shared" si="154"/>
        <v>467.83261752700002</v>
      </c>
      <c r="Z445" s="478">
        <f t="shared" si="155"/>
        <v>42.699996947000002</v>
      </c>
      <c r="AA445" s="465">
        <f t="shared" si="156"/>
        <v>878.60671090800008</v>
      </c>
      <c r="AB445" s="429">
        <f t="shared" si="157"/>
        <v>0.16422555344074768</v>
      </c>
      <c r="AC445" s="454">
        <f t="shared" si="158"/>
        <v>102.90691379112718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28.485499541999999</v>
      </c>
      <c r="V446" s="475">
        <f t="shared" si="151"/>
        <v>38.670392141999997</v>
      </c>
      <c r="W446" s="460">
        <f t="shared" si="152"/>
        <v>49.904415455999995</v>
      </c>
      <c r="X446" s="476">
        <f t="shared" si="153"/>
        <v>221.94358128899998</v>
      </c>
      <c r="Y446" s="476">
        <f t="shared" si="154"/>
        <v>420.69713570900001</v>
      </c>
      <c r="Z446" s="478">
        <f t="shared" si="155"/>
        <v>36.855463176000001</v>
      </c>
      <c r="AA446" s="465">
        <f t="shared" si="156"/>
        <v>796.55648731399992</v>
      </c>
      <c r="AB446" s="429">
        <f t="shared" si="157"/>
        <v>0.14888906304934579</v>
      </c>
      <c r="AC446" s="454">
        <f t="shared" si="158"/>
        <v>100.51492999482836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34.888208603999999</v>
      </c>
      <c r="V447" s="475">
        <f t="shared" si="151"/>
        <v>46.282520304000002</v>
      </c>
      <c r="W447" s="460">
        <f t="shared" si="152"/>
        <v>61.808459327999998</v>
      </c>
      <c r="X447" s="476">
        <f t="shared" si="153"/>
        <v>286.28804959199999</v>
      </c>
      <c r="Y447" s="476">
        <f t="shared" si="154"/>
        <v>520.47004641599995</v>
      </c>
      <c r="Z447" s="478">
        <f t="shared" si="155"/>
        <v>38.451030875999997</v>
      </c>
      <c r="AA447" s="465">
        <f t="shared" si="156"/>
        <v>988.18831511999997</v>
      </c>
      <c r="AB447" s="429">
        <f t="shared" si="157"/>
        <v>0.18470809628411214</v>
      </c>
      <c r="AC447" s="454">
        <f t="shared" si="158"/>
        <v>100.76526567451774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63.605841168000005</v>
      </c>
      <c r="V448" s="475">
        <f t="shared" si="151"/>
        <v>78.09072759</v>
      </c>
      <c r="W448" s="460">
        <f t="shared" si="152"/>
        <v>113.20557326399999</v>
      </c>
      <c r="X448" s="476">
        <f t="shared" si="153"/>
        <v>570.60554931900003</v>
      </c>
      <c r="Y448" s="476">
        <f t="shared" si="154"/>
        <v>944.5842633289999</v>
      </c>
      <c r="Z448" s="478">
        <f t="shared" si="155"/>
        <v>49.827917821</v>
      </c>
      <c r="AA448" s="465">
        <f t="shared" si="156"/>
        <v>1819.919872491</v>
      </c>
      <c r="AB448" s="429">
        <f t="shared" si="157"/>
        <v>0.34017193878336449</v>
      </c>
      <c r="AC448" s="454">
        <f t="shared" si="158"/>
        <v>101.181714580605</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29.084481480000001</v>
      </c>
      <c r="V449" s="475">
        <f t="shared" si="151"/>
        <v>41.620617909000003</v>
      </c>
      <c r="W449" s="460">
        <f t="shared" si="152"/>
        <v>58.395718416000001</v>
      </c>
      <c r="X449" s="476">
        <f t="shared" si="153"/>
        <v>255.77947825199999</v>
      </c>
      <c r="Y449" s="476">
        <f t="shared" si="154"/>
        <v>481.11367303000003</v>
      </c>
      <c r="Z449" s="478">
        <f t="shared" si="155"/>
        <v>44.605018446000003</v>
      </c>
      <c r="AA449" s="465">
        <f t="shared" si="156"/>
        <v>910.59898753300013</v>
      </c>
      <c r="AB449" s="429">
        <f t="shared" si="157"/>
        <v>0.17020541823046731</v>
      </c>
      <c r="AC449" s="454">
        <f t="shared" si="158"/>
        <v>101.46458198579813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55.717701882</v>
      </c>
      <c r="V450" s="475">
        <f t="shared" si="151"/>
        <v>74.622571073999993</v>
      </c>
      <c r="W450" s="460">
        <f t="shared" si="152"/>
        <v>101.35450281599999</v>
      </c>
      <c r="X450" s="476">
        <f t="shared" si="153"/>
        <v>514.99264181399997</v>
      </c>
      <c r="Y450" s="476">
        <f t="shared" si="154"/>
        <v>885.28751308800008</v>
      </c>
      <c r="Z450" s="478">
        <f t="shared" si="155"/>
        <v>47.103090330999997</v>
      </c>
      <c r="AA450" s="465">
        <f t="shared" si="156"/>
        <v>1679.078021005</v>
      </c>
      <c r="AB450" s="429">
        <f t="shared" si="157"/>
        <v>0.31384635906635516</v>
      </c>
      <c r="AC450" s="454">
        <f t="shared" si="158"/>
        <v>101.74321784709241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20.446855008</v>
      </c>
      <c r="V451" s="475">
        <f t="shared" si="151"/>
        <v>29.270161331999997</v>
      </c>
      <c r="W451" s="460">
        <f t="shared" si="152"/>
        <v>40.333146671999998</v>
      </c>
      <c r="X451" s="476">
        <f t="shared" si="153"/>
        <v>173.761360704</v>
      </c>
      <c r="Y451" s="476">
        <f t="shared" si="154"/>
        <v>338.83995572399999</v>
      </c>
      <c r="Z451" s="478">
        <f t="shared" si="155"/>
        <v>37.714038522000003</v>
      </c>
      <c r="AA451" s="465">
        <f t="shared" si="156"/>
        <v>640.36551796200001</v>
      </c>
      <c r="AB451" s="429">
        <f t="shared" si="157"/>
        <v>0.11969448933869159</v>
      </c>
      <c r="AC451" s="454">
        <f t="shared" si="158"/>
        <v>101.75497345748002</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23.392724868000002</v>
      </c>
      <c r="V452" s="475">
        <f t="shared" si="151"/>
        <v>29.906806625999998</v>
      </c>
      <c r="W452" s="460">
        <f t="shared" si="152"/>
        <v>41.715874032000002</v>
      </c>
      <c r="X452" s="476">
        <f t="shared" si="153"/>
        <v>173.67568918199999</v>
      </c>
      <c r="Y452" s="476">
        <f t="shared" si="154"/>
        <v>345.48287748600001</v>
      </c>
      <c r="Z452" s="478">
        <f t="shared" si="155"/>
        <v>36.632162983000001</v>
      </c>
      <c r="AA452" s="465">
        <f t="shared" si="156"/>
        <v>650.80613517699999</v>
      </c>
      <c r="AB452" s="429">
        <f t="shared" si="157"/>
        <v>0.12164600657514019</v>
      </c>
      <c r="AC452" s="454">
        <f t="shared" si="158"/>
        <v>100.84295793213175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29.016697499999999</v>
      </c>
      <c r="V453" s="475">
        <f t="shared" si="151"/>
        <v>34.802385975</v>
      </c>
      <c r="W453" s="460">
        <f t="shared" si="152"/>
        <v>56.447456688000003</v>
      </c>
      <c r="X453" s="476">
        <f t="shared" si="153"/>
        <v>259.576121817</v>
      </c>
      <c r="Y453" s="476">
        <f t="shared" si="154"/>
        <v>491.84466096299997</v>
      </c>
      <c r="Z453" s="478">
        <f t="shared" si="155"/>
        <v>39.959830991000004</v>
      </c>
      <c r="AA453" s="465">
        <f t="shared" si="156"/>
        <v>911.64715393400002</v>
      </c>
      <c r="AB453" s="429">
        <f t="shared" si="157"/>
        <v>0.17040133718392525</v>
      </c>
      <c r="AC453" s="454">
        <f t="shared" si="158"/>
        <v>103.2454416353533</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39.448198554000001</v>
      </c>
      <c r="V454" s="475">
        <f t="shared" si="151"/>
        <v>47.310120108</v>
      </c>
      <c r="W454" s="460">
        <f t="shared" si="152"/>
        <v>72.646847616000002</v>
      </c>
      <c r="X454" s="476">
        <f t="shared" si="153"/>
        <v>376.97072991299996</v>
      </c>
      <c r="Y454" s="476">
        <f t="shared" si="154"/>
        <v>663.407210921</v>
      </c>
      <c r="Z454" s="478">
        <f t="shared" si="155"/>
        <v>43.317780515999999</v>
      </c>
      <c r="AA454" s="465">
        <f t="shared" si="156"/>
        <v>1243.100887628</v>
      </c>
      <c r="AB454" s="429">
        <f t="shared" si="157"/>
        <v>0.23235530609869159</v>
      </c>
      <c r="AC454" s="454">
        <f t="shared" si="158"/>
        <v>103.56083997846612</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23.398775076000003</v>
      </c>
      <c r="V455" s="475">
        <f t="shared" si="151"/>
        <v>29.339722008000003</v>
      </c>
      <c r="W455" s="460">
        <f t="shared" si="152"/>
        <v>40.613089439999996</v>
      </c>
      <c r="X455" s="476">
        <f t="shared" si="153"/>
        <v>169.03953414899999</v>
      </c>
      <c r="Y455" s="476">
        <f t="shared" si="154"/>
        <v>348.97602312000004</v>
      </c>
      <c r="Z455" s="478">
        <f t="shared" si="155"/>
        <v>36.652970498000002</v>
      </c>
      <c r="AA455" s="465">
        <f t="shared" si="156"/>
        <v>648.02011429100003</v>
      </c>
      <c r="AB455" s="429">
        <f t="shared" si="157"/>
        <v>0.12112525500766355</v>
      </c>
      <c r="AC455" s="454">
        <f t="shared" si="158"/>
        <v>101.31831022206903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31.159145381999998</v>
      </c>
      <c r="V456" s="475">
        <f t="shared" si="151"/>
        <v>37.876291029000001</v>
      </c>
      <c r="W456" s="460">
        <f t="shared" si="152"/>
        <v>56.287488431999996</v>
      </c>
      <c r="X456" s="476">
        <f t="shared" si="153"/>
        <v>232.01821569600003</v>
      </c>
      <c r="Y456" s="476">
        <f t="shared" si="154"/>
        <v>460.18372238899997</v>
      </c>
      <c r="Z456" s="478">
        <f t="shared" si="155"/>
        <v>47.311825818999999</v>
      </c>
      <c r="AA456" s="465">
        <f t="shared" si="156"/>
        <v>864.83668874699993</v>
      </c>
      <c r="AB456" s="429">
        <f t="shared" si="157"/>
        <v>0.16165171752280372</v>
      </c>
      <c r="AC456" s="454">
        <f t="shared" si="158"/>
        <v>101.03555294374078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90.597707885999995</v>
      </c>
      <c r="V458" s="475">
        <f t="shared" si="172"/>
        <v>132.21628667100001</v>
      </c>
      <c r="W458" s="460">
        <f t="shared" si="173"/>
        <v>177.85966699200003</v>
      </c>
      <c r="X458" s="476">
        <f t="shared" si="174"/>
        <v>1025.551018269</v>
      </c>
      <c r="Y458" s="476">
        <f t="shared" si="175"/>
        <v>1707.2687602290002</v>
      </c>
      <c r="Z458" s="478">
        <f t="shared" si="176"/>
        <v>28.396824074000001</v>
      </c>
      <c r="AA458" s="465">
        <f t="shared" si="177"/>
        <v>3161.8902641210002</v>
      </c>
      <c r="AB458" s="429">
        <f t="shared" si="178"/>
        <v>0.59100752600392525</v>
      </c>
      <c r="AC458" s="454">
        <f t="shared" si="179"/>
        <v>103.7505167500053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42.022337370000002</v>
      </c>
      <c r="V459" s="475">
        <f t="shared" si="172"/>
        <v>56.908021355999999</v>
      </c>
      <c r="W459" s="460">
        <f t="shared" si="173"/>
        <v>85.167498192000011</v>
      </c>
      <c r="X459" s="476">
        <f t="shared" si="174"/>
        <v>491.26626636300006</v>
      </c>
      <c r="Y459" s="476">
        <f t="shared" si="175"/>
        <v>913.49943933000009</v>
      </c>
      <c r="Z459" s="478">
        <f t="shared" si="176"/>
        <v>15.152229978999999</v>
      </c>
      <c r="AA459" s="465">
        <f t="shared" si="177"/>
        <v>1604.01579259</v>
      </c>
      <c r="AB459" s="429">
        <f t="shared" si="178"/>
        <v>0.29981603599813084</v>
      </c>
      <c r="AC459" s="454">
        <f t="shared" si="179"/>
        <v>106.59151383042347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15.10674702</v>
      </c>
      <c r="V460" s="475">
        <f t="shared" si="172"/>
        <v>18.291582090000002</v>
      </c>
      <c r="W460" s="460">
        <f t="shared" si="173"/>
        <v>28.086602880000001</v>
      </c>
      <c r="X460" s="476">
        <f t="shared" si="174"/>
        <v>166.62242934000002</v>
      </c>
      <c r="Y460" s="476">
        <f t="shared" si="175"/>
        <v>301.46971553100002</v>
      </c>
      <c r="Z460" s="478">
        <f t="shared" si="176"/>
        <v>9.3855211520000008</v>
      </c>
      <c r="AA460" s="465">
        <f t="shared" si="177"/>
        <v>538.96259801300005</v>
      </c>
      <c r="AB460" s="429">
        <f t="shared" si="178"/>
        <v>0.1007406725257944</v>
      </c>
      <c r="AC460" s="454">
        <f t="shared" si="179"/>
        <v>106.45831144340107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28.738616154000002</v>
      </c>
      <c r="V461" s="475">
        <f t="shared" si="172"/>
        <v>36.594571446000003</v>
      </c>
      <c r="W461" s="460">
        <f t="shared" si="173"/>
        <v>53.293856112000007</v>
      </c>
      <c r="X461" s="476">
        <f t="shared" si="174"/>
        <v>265.99162922099998</v>
      </c>
      <c r="Y461" s="476">
        <f t="shared" si="175"/>
        <v>487.01633323200002</v>
      </c>
      <c r="Z461" s="478">
        <f t="shared" si="176"/>
        <v>18.189765185000002</v>
      </c>
      <c r="AA461" s="465">
        <f t="shared" si="177"/>
        <v>889.82477135000011</v>
      </c>
      <c r="AB461" s="429">
        <f t="shared" si="178"/>
        <v>0.16632238716822431</v>
      </c>
      <c r="AC461" s="454">
        <f t="shared" si="179"/>
        <v>102.9380353379709</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3.2735296919999999</v>
      </c>
      <c r="V462" s="475">
        <f t="shared" si="172"/>
        <v>4.5935013419999997</v>
      </c>
      <c r="W462" s="460">
        <f t="shared" si="173"/>
        <v>4.460872416</v>
      </c>
      <c r="X462" s="476">
        <f t="shared" si="174"/>
        <v>30.253750217999997</v>
      </c>
      <c r="Y462" s="476">
        <f t="shared" si="175"/>
        <v>56.064987151000004</v>
      </c>
      <c r="Z462" s="478">
        <f t="shared" si="176"/>
        <v>1.7775618219999998</v>
      </c>
      <c r="AA462" s="465">
        <f t="shared" si="177"/>
        <v>100.42420264099999</v>
      </c>
      <c r="AB462" s="429">
        <f t="shared" si="178"/>
        <v>1.8770878998317756E-2</v>
      </c>
      <c r="AC462" s="454">
        <f t="shared" si="179"/>
        <v>104.73976757530707</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84.488535654000003</v>
      </c>
      <c r="V463" s="475">
        <f t="shared" si="172"/>
        <v>115.67282751</v>
      </c>
      <c r="W463" s="460">
        <f t="shared" si="173"/>
        <v>144.30637368000001</v>
      </c>
      <c r="X463" s="476">
        <f t="shared" si="174"/>
        <v>790.28647622999995</v>
      </c>
      <c r="Y463" s="476">
        <f t="shared" si="175"/>
        <v>1241.848876754</v>
      </c>
      <c r="Z463" s="478">
        <f t="shared" si="176"/>
        <v>17.028070154000002</v>
      </c>
      <c r="AA463" s="465">
        <f t="shared" si="177"/>
        <v>2393.6311599819996</v>
      </c>
      <c r="AB463" s="429">
        <f t="shared" si="178"/>
        <v>0.44740769345457937</v>
      </c>
      <c r="AC463" s="454">
        <f t="shared" si="179"/>
        <v>100.3461829654883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28.714656378000001</v>
      </c>
      <c r="V464" s="475">
        <f t="shared" si="172"/>
        <v>32.700539142000004</v>
      </c>
      <c r="W464" s="460">
        <f t="shared" si="173"/>
        <v>42.097245792000002</v>
      </c>
      <c r="X464" s="476">
        <f t="shared" si="174"/>
        <v>222.578793045</v>
      </c>
      <c r="Y464" s="476">
        <f t="shared" si="175"/>
        <v>305.74759940199999</v>
      </c>
      <c r="Z464" s="478">
        <f t="shared" si="176"/>
        <v>7.7433171059999992</v>
      </c>
      <c r="AA464" s="465">
        <f t="shared" si="177"/>
        <v>639.5821508649999</v>
      </c>
      <c r="AB464" s="429">
        <f t="shared" si="178"/>
        <v>0.11954806558224297</v>
      </c>
      <c r="AC464" s="454">
        <f t="shared" si="179"/>
        <v>96.615632337808577</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20.769142601999999</v>
      </c>
      <c r="V465" s="475">
        <f t="shared" si="172"/>
        <v>25.707029003999999</v>
      </c>
      <c r="W465" s="460">
        <f t="shared" si="173"/>
        <v>33.094106304</v>
      </c>
      <c r="X465" s="476">
        <f t="shared" si="174"/>
        <v>173.616837498</v>
      </c>
      <c r="Y465" s="476">
        <f t="shared" si="175"/>
        <v>250.36577192199999</v>
      </c>
      <c r="Z465" s="478">
        <f t="shared" si="176"/>
        <v>7.5016222880000001</v>
      </c>
      <c r="AA465" s="465">
        <f t="shared" si="177"/>
        <v>511.054509618</v>
      </c>
      <c r="AB465" s="429">
        <f t="shared" si="178"/>
        <v>9.5524207405233638E-2</v>
      </c>
      <c r="AC465" s="454">
        <f t="shared" si="179"/>
        <v>97.885400752083612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15.459144294</v>
      </c>
      <c r="V466" s="475">
        <f t="shared" si="172"/>
        <v>18.837061911000003</v>
      </c>
      <c r="W466" s="460">
        <f t="shared" si="173"/>
        <v>25.080573168000001</v>
      </c>
      <c r="X466" s="476">
        <f t="shared" si="174"/>
        <v>121.473638667</v>
      </c>
      <c r="Y466" s="476">
        <f t="shared" si="175"/>
        <v>189.70990771999999</v>
      </c>
      <c r="Z466" s="478">
        <f t="shared" si="176"/>
        <v>7.2894377510000004</v>
      </c>
      <c r="AA466" s="465">
        <f t="shared" si="177"/>
        <v>377.84976351099999</v>
      </c>
      <c r="AB466" s="429">
        <f t="shared" si="178"/>
        <v>7.0626124020747666E-2</v>
      </c>
      <c r="AC466" s="454">
        <f t="shared" si="179"/>
        <v>98.012831562266712</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61.360568394000005</v>
      </c>
      <c r="V467" s="475">
        <f t="shared" si="172"/>
        <v>85.221225143999987</v>
      </c>
      <c r="W467" s="460">
        <f t="shared" si="173"/>
        <v>114.178416576</v>
      </c>
      <c r="X467" s="476">
        <f t="shared" si="174"/>
        <v>624.48671903399998</v>
      </c>
      <c r="Y467" s="476">
        <f t="shared" si="175"/>
        <v>1036.4099766740001</v>
      </c>
      <c r="Z467" s="478">
        <f t="shared" si="176"/>
        <v>20.031875803999998</v>
      </c>
      <c r="AA467" s="465">
        <f t="shared" si="177"/>
        <v>1941.688781626</v>
      </c>
      <c r="AB467" s="429">
        <f t="shared" si="178"/>
        <v>0.3629324825469159</v>
      </c>
      <c r="AC467" s="454">
        <f t="shared" si="179"/>
        <v>102.33263862049198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44.021537166000002</v>
      </c>
      <c r="V468" s="475">
        <f t="shared" si="172"/>
        <v>60.447436875000001</v>
      </c>
      <c r="W468" s="460">
        <f t="shared" si="173"/>
        <v>76.183611503999998</v>
      </c>
      <c r="X468" s="476">
        <f t="shared" si="174"/>
        <v>418.74417813600002</v>
      </c>
      <c r="Y468" s="476">
        <f t="shared" si="175"/>
        <v>636.20348312499993</v>
      </c>
      <c r="Z468" s="478">
        <f t="shared" si="176"/>
        <v>10.310725794</v>
      </c>
      <c r="AA468" s="465">
        <f t="shared" si="177"/>
        <v>1245.9109726000002</v>
      </c>
      <c r="AB468" s="429">
        <f t="shared" si="178"/>
        <v>0.23288055562616825</v>
      </c>
      <c r="AC468" s="454">
        <f t="shared" si="179"/>
        <v>100.00069882205587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3.7542016800000004</v>
      </c>
      <c r="V469" s="475">
        <f t="shared" si="172"/>
        <v>5.6894492159999999</v>
      </c>
      <c r="W469" s="460">
        <f t="shared" si="173"/>
        <v>5.3151527520000004</v>
      </c>
      <c r="X469" s="476">
        <f t="shared" si="174"/>
        <v>27.215354115</v>
      </c>
      <c r="Y469" s="476">
        <f t="shared" si="175"/>
        <v>37.168003306000003</v>
      </c>
      <c r="Z469" s="478">
        <f t="shared" si="176"/>
        <v>1.7012634930000001</v>
      </c>
      <c r="AA469" s="465">
        <f t="shared" si="177"/>
        <v>80.843424561999996</v>
      </c>
      <c r="AB469" s="429">
        <f t="shared" si="178"/>
        <v>1.5110920478878504E-2</v>
      </c>
      <c r="AC469" s="454">
        <f t="shared" si="179"/>
        <v>93.41113125948111</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7.4683575600000003</v>
      </c>
      <c r="V470" s="475">
        <f t="shared" si="172"/>
        <v>7.7375425769999993</v>
      </c>
      <c r="W470" s="460">
        <f t="shared" si="173"/>
        <v>9.6379536960000003</v>
      </c>
      <c r="X470" s="476">
        <f t="shared" si="174"/>
        <v>43.922648600999999</v>
      </c>
      <c r="Y470" s="476">
        <f t="shared" si="175"/>
        <v>74.818129834999993</v>
      </c>
      <c r="Z470" s="478">
        <f t="shared" si="176"/>
        <v>2.8971229859999998</v>
      </c>
      <c r="AA470" s="465">
        <f t="shared" si="177"/>
        <v>146.481755255</v>
      </c>
      <c r="AB470" s="429">
        <f t="shared" si="178"/>
        <v>2.7379767337383176E-2</v>
      </c>
      <c r="AC470" s="454">
        <f t="shared" si="179"/>
        <v>96.188835565170066</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8.4498639359999999</v>
      </c>
      <c r="V471" s="475">
        <f t="shared" si="172"/>
        <v>13.768194222</v>
      </c>
      <c r="W471" s="460">
        <f t="shared" si="173"/>
        <v>14.307476400000001</v>
      </c>
      <c r="X471" s="476">
        <f t="shared" si="174"/>
        <v>67.919830155</v>
      </c>
      <c r="Y471" s="476">
        <f t="shared" si="175"/>
        <v>107.92403710800001</v>
      </c>
      <c r="Z471" s="478">
        <f t="shared" si="176"/>
        <v>6.3899341749999996</v>
      </c>
      <c r="AA471" s="465">
        <f t="shared" si="177"/>
        <v>218.759335996</v>
      </c>
      <c r="AB471" s="429">
        <f t="shared" si="178"/>
        <v>4.0889595513271031E-2</v>
      </c>
      <c r="AC471" s="454">
        <f t="shared" si="179"/>
        <v>96.532124996400199</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24.469306446000001</v>
      </c>
      <c r="V472" s="475">
        <f t="shared" si="172"/>
        <v>26.985994514999998</v>
      </c>
      <c r="W472" s="460">
        <f t="shared" si="173"/>
        <v>36.067871279999999</v>
      </c>
      <c r="X472" s="476">
        <f t="shared" si="174"/>
        <v>153.93045412799998</v>
      </c>
      <c r="Y472" s="476">
        <f t="shared" si="175"/>
        <v>238.66162078099998</v>
      </c>
      <c r="Z472" s="478">
        <f t="shared" si="176"/>
        <v>4.0440615129999999</v>
      </c>
      <c r="AA472" s="465">
        <f t="shared" si="177"/>
        <v>484.15930866299993</v>
      </c>
      <c r="AB472" s="429">
        <f t="shared" si="178"/>
        <v>9.049706703981307E-2</v>
      </c>
      <c r="AC472" s="454">
        <f t="shared" si="179"/>
        <v>94.245949525515684</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5.2134717479999999</v>
      </c>
      <c r="V473" s="475">
        <f t="shared" si="172"/>
        <v>6.3131580449999998</v>
      </c>
      <c r="W473" s="460">
        <f t="shared" si="173"/>
        <v>7.114238544</v>
      </c>
      <c r="X473" s="476">
        <f t="shared" si="174"/>
        <v>41.332141386000004</v>
      </c>
      <c r="Y473" s="476">
        <f t="shared" si="175"/>
        <v>66.859694496000003</v>
      </c>
      <c r="Z473" s="478">
        <f t="shared" si="176"/>
        <v>4.2814320160000001</v>
      </c>
      <c r="AA473" s="465">
        <f t="shared" si="177"/>
        <v>131.11413623500002</v>
      </c>
      <c r="AB473" s="429">
        <f t="shared" si="178"/>
        <v>2.4507315184112154E-2</v>
      </c>
      <c r="AC473" s="454">
        <f t="shared" si="179"/>
        <v>100.47566365682599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14.859617934000001</v>
      </c>
      <c r="V474" s="475">
        <f t="shared" si="172"/>
        <v>15.554674233</v>
      </c>
      <c r="W474" s="460">
        <f t="shared" si="173"/>
        <v>21.280934303999999</v>
      </c>
      <c r="X474" s="476">
        <f t="shared" si="174"/>
        <v>110.034522225</v>
      </c>
      <c r="Y474" s="476">
        <f t="shared" si="175"/>
        <v>176.981713437</v>
      </c>
      <c r="Z474" s="478">
        <f t="shared" si="176"/>
        <v>1.8033080350000001</v>
      </c>
      <c r="AA474" s="465">
        <f t="shared" si="177"/>
        <v>340.51477016799998</v>
      </c>
      <c r="AB474" s="429">
        <f t="shared" si="178"/>
        <v>6.3647620592149526E-2</v>
      </c>
      <c r="AC474" s="454">
        <f t="shared" si="179"/>
        <v>98.976180480913897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4.36889913</v>
      </c>
      <c r="V475" s="475">
        <f t="shared" si="172"/>
        <v>6.6601708560000006</v>
      </c>
      <c r="W475" s="460">
        <f t="shared" si="173"/>
        <v>7.7042017920000001</v>
      </c>
      <c r="X475" s="476">
        <f t="shared" si="174"/>
        <v>40.377083894999998</v>
      </c>
      <c r="Y475" s="476">
        <f t="shared" si="175"/>
        <v>59.340075925000001</v>
      </c>
      <c r="Z475" s="478">
        <f t="shared" si="176"/>
        <v>6.2781354570000003</v>
      </c>
      <c r="AA475" s="465">
        <f t="shared" si="177"/>
        <v>124.728567055</v>
      </c>
      <c r="AB475" s="429">
        <f t="shared" si="178"/>
        <v>2.331375085140187E-2</v>
      </c>
      <c r="AC475" s="454">
        <f t="shared" si="179"/>
        <v>98.808846491596654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8.694022974000001</v>
      </c>
      <c r="V476" s="475">
        <f t="shared" si="172"/>
        <v>11.49766335</v>
      </c>
      <c r="W476" s="460">
        <f t="shared" si="173"/>
        <v>12.729422832000001</v>
      </c>
      <c r="X476" s="476">
        <f t="shared" si="174"/>
        <v>81.851127012000006</v>
      </c>
      <c r="Y476" s="476">
        <f t="shared" si="175"/>
        <v>143.14085180800001</v>
      </c>
      <c r="Z476" s="478">
        <f t="shared" si="176"/>
        <v>4.7209479590000001</v>
      </c>
      <c r="AA476" s="465">
        <f t="shared" si="177"/>
        <v>262.63403593500004</v>
      </c>
      <c r="AB476" s="429">
        <f t="shared" si="178"/>
        <v>4.9090474006542067E-2</v>
      </c>
      <c r="AC476" s="454">
        <f t="shared" si="179"/>
        <v>103.99625716133865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11.543052306</v>
      </c>
      <c r="V477" s="475">
        <f t="shared" si="172"/>
        <v>17.855360783999998</v>
      </c>
      <c r="W477" s="460">
        <f t="shared" si="173"/>
        <v>22.986211583999999</v>
      </c>
      <c r="X477" s="476">
        <f t="shared" si="174"/>
        <v>117.59910033599999</v>
      </c>
      <c r="Y477" s="476">
        <f t="shared" si="175"/>
        <v>194.25565980199997</v>
      </c>
      <c r="Z477" s="478">
        <f t="shared" si="176"/>
        <v>6.9095457439999999</v>
      </c>
      <c r="AA477" s="465">
        <f t="shared" si="177"/>
        <v>371.14893055599998</v>
      </c>
      <c r="AB477" s="429">
        <f t="shared" si="178"/>
        <v>6.9373631879626169E-2</v>
      </c>
      <c r="AC477" s="454">
        <f t="shared" si="179"/>
        <v>101.12573546014754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10.889190324000001</v>
      </c>
      <c r="V478" s="475">
        <f t="shared" si="172"/>
        <v>12.749974758</v>
      </c>
      <c r="W478" s="460">
        <f t="shared" si="173"/>
        <v>15.546515712</v>
      </c>
      <c r="X478" s="476">
        <f t="shared" si="174"/>
        <v>78.381234405000001</v>
      </c>
      <c r="Y478" s="476">
        <f t="shared" si="175"/>
        <v>116.64292171000001</v>
      </c>
      <c r="Z478" s="478">
        <f t="shared" si="176"/>
        <v>5.1587226620000006</v>
      </c>
      <c r="AA478" s="465">
        <f t="shared" si="177"/>
        <v>239.36855957099999</v>
      </c>
      <c r="AB478" s="429">
        <f t="shared" si="178"/>
        <v>4.4741786835700931E-2</v>
      </c>
      <c r="AC478" s="454">
        <f t="shared" si="179"/>
        <v>96.62636332163153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18.047247431999999</v>
      </c>
      <c r="V479" s="475">
        <f t="shared" si="172"/>
        <v>25.153220151000003</v>
      </c>
      <c r="W479" s="460">
        <f t="shared" si="173"/>
        <v>30.886262735999999</v>
      </c>
      <c r="X479" s="476">
        <f t="shared" si="174"/>
        <v>158.54571471599999</v>
      </c>
      <c r="Y479" s="476">
        <f t="shared" si="175"/>
        <v>259.97548115400002</v>
      </c>
      <c r="Z479" s="478">
        <f t="shared" si="176"/>
        <v>12.733122115999999</v>
      </c>
      <c r="AA479" s="465">
        <f t="shared" si="177"/>
        <v>505.34104830500002</v>
      </c>
      <c r="AB479" s="429">
        <f t="shared" si="178"/>
        <v>9.4456270711214957E-2</v>
      </c>
      <c r="AC479" s="454">
        <f t="shared" si="179"/>
        <v>100.00725171489636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22.178870453999998</v>
      </c>
      <c r="V480" s="475">
        <f t="shared" si="172"/>
        <v>30.438692523</v>
      </c>
      <c r="W480" s="460">
        <f t="shared" si="173"/>
        <v>40.025307839999996</v>
      </c>
      <c r="X480" s="476">
        <f t="shared" si="174"/>
        <v>200.65372331399999</v>
      </c>
      <c r="Y480" s="476">
        <f t="shared" si="175"/>
        <v>342.05690699000002</v>
      </c>
      <c r="Z480" s="478">
        <f t="shared" si="176"/>
        <v>14.690299207000001</v>
      </c>
      <c r="AA480" s="465">
        <f t="shared" si="177"/>
        <v>650.04380032799997</v>
      </c>
      <c r="AB480" s="429">
        <f t="shared" si="178"/>
        <v>0.12150351408</v>
      </c>
      <c r="AC480" s="454">
        <f t="shared" si="179"/>
        <v>100.94285965940881</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57.880779767999996</v>
      </c>
      <c r="V482" s="475">
        <f t="shared" si="172"/>
        <v>78.661594358999992</v>
      </c>
      <c r="W482" s="460">
        <f t="shared" si="173"/>
        <v>116.462998176</v>
      </c>
      <c r="X482" s="476">
        <f t="shared" si="174"/>
        <v>587.673043065</v>
      </c>
      <c r="Y482" s="476">
        <f t="shared" si="175"/>
        <v>1011.731546749</v>
      </c>
      <c r="Z482" s="478">
        <f t="shared" si="176"/>
        <v>56.130594560999995</v>
      </c>
      <c r="AA482" s="465">
        <f t="shared" si="177"/>
        <v>1908.540556678</v>
      </c>
      <c r="AB482" s="429">
        <f t="shared" si="178"/>
        <v>0.35673655265009346</v>
      </c>
      <c r="AC482" s="454">
        <f t="shared" si="179"/>
        <v>102.7748637289024</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47.277377327999993</v>
      </c>
      <c r="V483" s="475">
        <f t="shared" si="172"/>
        <v>58.957205958000003</v>
      </c>
      <c r="W483" s="460">
        <f t="shared" si="173"/>
        <v>75.075677376000002</v>
      </c>
      <c r="X483" s="476">
        <f t="shared" si="174"/>
        <v>325.313239689</v>
      </c>
      <c r="Y483" s="476">
        <f t="shared" si="175"/>
        <v>457.71833109399995</v>
      </c>
      <c r="Z483" s="478">
        <f t="shared" si="176"/>
        <v>28.507037698000001</v>
      </c>
      <c r="AA483" s="465">
        <f t="shared" si="177"/>
        <v>992.848869143</v>
      </c>
      <c r="AB483" s="429">
        <f t="shared" si="178"/>
        <v>0.18557922787719627</v>
      </c>
      <c r="AC483" s="454">
        <f t="shared" si="179"/>
        <v>93.566599467720849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35.286379734</v>
      </c>
      <c r="V484" s="475">
        <f t="shared" si="172"/>
        <v>53.189365914</v>
      </c>
      <c r="W484" s="460">
        <f t="shared" si="173"/>
        <v>63.743137584000003</v>
      </c>
      <c r="X484" s="476">
        <f t="shared" si="174"/>
        <v>318.896369118</v>
      </c>
      <c r="Y484" s="476">
        <f t="shared" si="175"/>
        <v>521.13809209299995</v>
      </c>
      <c r="Z484" s="478">
        <f t="shared" si="176"/>
        <v>21.786142177999999</v>
      </c>
      <c r="AA484" s="465">
        <f t="shared" si="177"/>
        <v>1014.0394866209999</v>
      </c>
      <c r="AB484" s="429">
        <f t="shared" si="178"/>
        <v>0.18954009095719626</v>
      </c>
      <c r="AC484" s="454">
        <f t="shared" si="179"/>
        <v>99.467626354337895</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10.684528014</v>
      </c>
      <c r="V485" s="475">
        <f t="shared" si="172"/>
        <v>18.064634238</v>
      </c>
      <c r="W485" s="460">
        <f t="shared" si="173"/>
        <v>28.444940832</v>
      </c>
      <c r="X485" s="476">
        <f t="shared" si="174"/>
        <v>148.71380482799998</v>
      </c>
      <c r="Y485" s="476">
        <f t="shared" si="175"/>
        <v>281.89808496799998</v>
      </c>
      <c r="Z485" s="478">
        <f t="shared" si="176"/>
        <v>13.007058962</v>
      </c>
      <c r="AA485" s="465">
        <f t="shared" si="177"/>
        <v>500.81305184199994</v>
      </c>
      <c r="AB485" s="429">
        <f t="shared" si="178"/>
        <v>9.3609916232149523E-2</v>
      </c>
      <c r="AC485" s="454">
        <f t="shared" si="179"/>
        <v>106.87613386659567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4.5720862740000001</v>
      </c>
      <c r="V486" s="475">
        <f t="shared" si="172"/>
        <v>5.8113234269999996</v>
      </c>
      <c r="W486" s="460">
        <f t="shared" si="173"/>
        <v>9.1264269599999999</v>
      </c>
      <c r="X486" s="476">
        <f t="shared" si="174"/>
        <v>23.815758293999998</v>
      </c>
      <c r="Y486" s="476">
        <f t="shared" si="175"/>
        <v>59.077896750999997</v>
      </c>
      <c r="Z486" s="478">
        <f t="shared" si="176"/>
        <v>3.1613459549999998</v>
      </c>
      <c r="AA486" s="465">
        <f t="shared" si="177"/>
        <v>105.564837661</v>
      </c>
      <c r="AB486" s="429">
        <f t="shared" si="178"/>
        <v>1.9731745357196261E-2</v>
      </c>
      <c r="AC486" s="454">
        <f t="shared" si="179"/>
        <v>95.623525848211159</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3.314802534</v>
      </c>
      <c r="V487" s="475">
        <f t="shared" si="172"/>
        <v>4.3581239729999997</v>
      </c>
      <c r="W487" s="460">
        <f t="shared" si="173"/>
        <v>5.8313747520000003</v>
      </c>
      <c r="X487" s="476">
        <f t="shared" si="174"/>
        <v>18.163347650999999</v>
      </c>
      <c r="Y487" s="476">
        <f t="shared" si="175"/>
        <v>29.103910106000001</v>
      </c>
      <c r="Z487" s="478">
        <f t="shared" si="176"/>
        <v>8.1842888630000008</v>
      </c>
      <c r="AA487" s="465">
        <f t="shared" si="177"/>
        <v>68.955847879000004</v>
      </c>
      <c r="AB487" s="429">
        <f t="shared" si="178"/>
        <v>1.2888943528785047E-2</v>
      </c>
      <c r="AC487" s="454">
        <f t="shared" si="179"/>
        <v>91.866343973954272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3.1515042060000003</v>
      </c>
      <c r="V488" s="475">
        <f t="shared" si="172"/>
        <v>2.9345767290000002</v>
      </c>
      <c r="W488" s="460">
        <f t="shared" si="173"/>
        <v>3.7813661760000001</v>
      </c>
      <c r="X488" s="476">
        <f t="shared" si="174"/>
        <v>11.938948352999999</v>
      </c>
      <c r="Y488" s="476">
        <f t="shared" si="175"/>
        <v>30.886138982999999</v>
      </c>
      <c r="Z488" s="478">
        <f t="shared" si="176"/>
        <v>3.159831864</v>
      </c>
      <c r="AA488" s="465">
        <f t="shared" si="177"/>
        <v>55.852366310999997</v>
      </c>
      <c r="AB488" s="429">
        <f t="shared" si="178"/>
        <v>1.0439694637570093E-2</v>
      </c>
      <c r="AC488" s="454">
        <f t="shared" si="179"/>
        <v>96.378667038199112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0.44977794599999998</v>
      </c>
      <c r="V489" s="475">
        <f t="shared" si="172"/>
        <v>0.67612676399999994</v>
      </c>
      <c r="W489" s="460">
        <f t="shared" si="173"/>
        <v>1.2236639520000001</v>
      </c>
      <c r="X489" s="476">
        <f t="shared" si="174"/>
        <v>3.8563048980000003</v>
      </c>
      <c r="Y489" s="476">
        <f t="shared" si="175"/>
        <v>7.4358295769999998</v>
      </c>
      <c r="Z489" s="478">
        <f t="shared" si="176"/>
        <v>0.199826379</v>
      </c>
      <c r="AA489" s="465">
        <f t="shared" si="177"/>
        <v>13.841529516</v>
      </c>
      <c r="AB489" s="429">
        <f t="shared" si="178"/>
        <v>2.5872017786915886E-3</v>
      </c>
      <c r="AC489" s="454">
        <f t="shared" si="179"/>
        <v>97.37529792148311</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0.145149378</v>
      </c>
      <c r="V491" s="475">
        <f t="shared" si="172"/>
        <v>0.299202048</v>
      </c>
      <c r="W491" s="460">
        <f t="shared" si="173"/>
        <v>1.16462808</v>
      </c>
      <c r="X491" s="476">
        <f t="shared" si="174"/>
        <v>35.000598536999995</v>
      </c>
      <c r="Y491" s="476">
        <f t="shared" si="175"/>
        <v>192.63859430000002</v>
      </c>
      <c r="Z491" s="478">
        <f t="shared" si="176"/>
        <v>3.4733851520000001</v>
      </c>
      <c r="AA491" s="465">
        <f t="shared" si="177"/>
        <v>232.72155749500001</v>
      </c>
      <c r="AB491" s="429">
        <f t="shared" si="178"/>
        <v>4.3499356541121498E-2</v>
      </c>
      <c r="AC491" s="454">
        <f t="shared" si="179"/>
        <v>140.94482406929211</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5.6643696E-2</v>
      </c>
      <c r="V492" s="475">
        <f t="shared" si="172"/>
        <v>0.17154251099999998</v>
      </c>
      <c r="W492" s="460">
        <f t="shared" si="173"/>
        <v>0.84411734399999994</v>
      </c>
      <c r="X492" s="476">
        <f t="shared" si="174"/>
        <v>24.029823645</v>
      </c>
      <c r="Y492" s="476">
        <f t="shared" si="175"/>
        <v>245.974824278</v>
      </c>
      <c r="Z492" s="478">
        <f t="shared" si="176"/>
        <v>3.8660287119999999</v>
      </c>
      <c r="AA492" s="465">
        <f t="shared" si="177"/>
        <v>274.942980186</v>
      </c>
      <c r="AB492" s="429">
        <f t="shared" si="178"/>
        <v>5.1391211249719626E-2</v>
      </c>
      <c r="AC492" s="454">
        <f t="shared" si="179"/>
        <v>145.17107688433757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0.66202254599999999</v>
      </c>
      <c r="V493" s="475">
        <f t="shared" si="172"/>
        <v>1.9507977809999999</v>
      </c>
      <c r="W493" s="460">
        <f t="shared" si="173"/>
        <v>7.2543327359999994</v>
      </c>
      <c r="X493" s="476">
        <f t="shared" si="174"/>
        <v>54.589169088000006</v>
      </c>
      <c r="Y493" s="476">
        <f t="shared" si="175"/>
        <v>129.18185868099999</v>
      </c>
      <c r="Z493" s="478">
        <f t="shared" si="176"/>
        <v>4.2888756149999994</v>
      </c>
      <c r="AA493" s="465">
        <f t="shared" si="177"/>
        <v>197.92705644699998</v>
      </c>
      <c r="AB493" s="429">
        <f t="shared" si="178"/>
        <v>3.6995711485420558E-2</v>
      </c>
      <c r="AC493" s="454">
        <f t="shared" si="179"/>
        <v>122.8469668506779</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11.654428176</v>
      </c>
      <c r="V494" s="475">
        <f t="shared" si="172"/>
        <v>19.755319158000002</v>
      </c>
      <c r="W494" s="460">
        <f t="shared" si="173"/>
        <v>44.503395216000001</v>
      </c>
      <c r="X494" s="476">
        <f t="shared" si="174"/>
        <v>359.44732642500003</v>
      </c>
      <c r="Y494" s="476">
        <f t="shared" si="175"/>
        <v>561.53297432299996</v>
      </c>
      <c r="Z494" s="478">
        <f t="shared" si="176"/>
        <v>15.333233695000001</v>
      </c>
      <c r="AA494" s="465">
        <f t="shared" si="177"/>
        <v>1012.226676993</v>
      </c>
      <c r="AB494" s="429">
        <f t="shared" si="178"/>
        <v>0.18920124803607477</v>
      </c>
      <c r="AC494" s="454">
        <f t="shared" si="179"/>
        <v>113.89717777813082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1.833837798</v>
      </c>
      <c r="V495" s="475">
        <f t="shared" si="172"/>
        <v>2.1941489610000002</v>
      </c>
      <c r="W495" s="460">
        <f t="shared" si="173"/>
        <v>4.7473671839999998</v>
      </c>
      <c r="X495" s="476">
        <f t="shared" si="174"/>
        <v>36.574155666000003</v>
      </c>
      <c r="Y495" s="476">
        <f t="shared" si="175"/>
        <v>45.542276758</v>
      </c>
      <c r="Z495" s="478">
        <f t="shared" si="176"/>
        <v>2.6176235650000002</v>
      </c>
      <c r="AA495" s="465">
        <f t="shared" si="177"/>
        <v>93.509409932000011</v>
      </c>
      <c r="AB495" s="429">
        <f t="shared" si="178"/>
        <v>1.7478394379813085E-2</v>
      </c>
      <c r="AC495" s="454">
        <f t="shared" si="179"/>
        <v>108.32824647481939</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52.816650396</v>
      </c>
      <c r="V496" s="475">
        <f t="shared" si="172"/>
        <v>70.667553248999994</v>
      </c>
      <c r="W496" s="460">
        <f t="shared" si="173"/>
        <v>87.407410272000007</v>
      </c>
      <c r="X496" s="476">
        <f t="shared" si="174"/>
        <v>346.62357782999999</v>
      </c>
      <c r="Y496" s="476">
        <f t="shared" si="175"/>
        <v>418.85710720499998</v>
      </c>
      <c r="Z496" s="478">
        <f t="shared" si="176"/>
        <v>20.638955393</v>
      </c>
      <c r="AA496" s="465">
        <f t="shared" si="177"/>
        <v>997.01125434499988</v>
      </c>
      <c r="AB496" s="429">
        <f t="shared" si="178"/>
        <v>0.18635724380280372</v>
      </c>
      <c r="AC496" s="454">
        <f t="shared" si="179"/>
        <v>89.004661803848435</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22.576029186</v>
      </c>
      <c r="V497" s="475">
        <f t="shared" si="172"/>
        <v>28.843085205000001</v>
      </c>
      <c r="W497" s="460">
        <f t="shared" si="173"/>
        <v>43.062683663999998</v>
      </c>
      <c r="X497" s="476">
        <f t="shared" si="174"/>
        <v>193.76802127800002</v>
      </c>
      <c r="Y497" s="476">
        <f t="shared" si="175"/>
        <v>234.225732217</v>
      </c>
      <c r="Z497" s="478">
        <f t="shared" si="176"/>
        <v>12.041068601000001</v>
      </c>
      <c r="AA497" s="465">
        <f t="shared" si="177"/>
        <v>534.51662015099998</v>
      </c>
      <c r="AB497" s="429">
        <f t="shared" si="178"/>
        <v>9.9909648626355138E-2</v>
      </c>
      <c r="AC497" s="454">
        <f t="shared" si="179"/>
        <v>93.972286103986903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0.24427566000000001</v>
      </c>
      <c r="V499" s="475">
        <f t="shared" si="172"/>
        <v>1.2207447629999999</v>
      </c>
      <c r="W499" s="460">
        <f t="shared" si="173"/>
        <v>8.4729083039999988</v>
      </c>
      <c r="X499" s="476">
        <f t="shared" si="174"/>
        <v>65.221704944999999</v>
      </c>
      <c r="Y499" s="476">
        <f t="shared" si="175"/>
        <v>118.227671504</v>
      </c>
      <c r="Z499" s="478">
        <f t="shared" si="176"/>
        <v>1.510167453</v>
      </c>
      <c r="AA499" s="465">
        <f t="shared" si="177"/>
        <v>194.89747262899999</v>
      </c>
      <c r="AB499" s="429">
        <f t="shared" si="178"/>
        <v>3.6429434136261679E-2</v>
      </c>
      <c r="AC499" s="454">
        <f t="shared" si="179"/>
        <v>120.90681589121081</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2.32946958</v>
      </c>
      <c r="V500" s="475">
        <f t="shared" si="172"/>
        <v>7.168883085</v>
      </c>
      <c r="W500" s="460">
        <f t="shared" si="173"/>
        <v>13.658201087999998</v>
      </c>
      <c r="X500" s="476">
        <f t="shared" si="174"/>
        <v>33.824108060999997</v>
      </c>
      <c r="Y500" s="476">
        <f t="shared" si="175"/>
        <v>48.566795180000007</v>
      </c>
      <c r="Z500" s="478">
        <f t="shared" si="176"/>
        <v>4.2888756149999994</v>
      </c>
      <c r="AA500" s="465">
        <f t="shared" si="177"/>
        <v>109.836332609</v>
      </c>
      <c r="AB500" s="429">
        <f t="shared" si="178"/>
        <v>2.0530155627850467E-2</v>
      </c>
      <c r="AC500" s="454">
        <f t="shared" si="179"/>
        <v>90.619820743139812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0.19117228800000002</v>
      </c>
      <c r="V501" s="475">
        <f t="shared" si="172"/>
        <v>0.85372343100000003</v>
      </c>
      <c r="W501" s="460">
        <f t="shared" si="173"/>
        <v>2.9734514880000003</v>
      </c>
      <c r="X501" s="476">
        <f t="shared" si="174"/>
        <v>39.838916564999998</v>
      </c>
      <c r="Y501" s="476">
        <f t="shared" si="175"/>
        <v>69.874145162999994</v>
      </c>
      <c r="Z501" s="478">
        <f t="shared" si="176"/>
        <v>0.98664273999999996</v>
      </c>
      <c r="AA501" s="465">
        <f t="shared" si="177"/>
        <v>114.71805167499998</v>
      </c>
      <c r="AB501" s="429">
        <f t="shared" si="178"/>
        <v>2.1442626481308409E-2</v>
      </c>
      <c r="AC501" s="454">
        <f t="shared" si="179"/>
        <v>124.3633622806303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8.0469366000000004</v>
      </c>
      <c r="V502" s="475">
        <f t="shared" si="172"/>
        <v>19.444148954999999</v>
      </c>
      <c r="W502" s="460">
        <f t="shared" si="173"/>
        <v>40.89844248</v>
      </c>
      <c r="X502" s="476">
        <f t="shared" si="174"/>
        <v>129.31103583000001</v>
      </c>
      <c r="Y502" s="476">
        <f t="shared" si="175"/>
        <v>214.41125311900001</v>
      </c>
      <c r="Z502" s="478">
        <f t="shared" si="176"/>
        <v>6.8762958369999998</v>
      </c>
      <c r="AA502" s="465">
        <f t="shared" si="177"/>
        <v>418.98811282100002</v>
      </c>
      <c r="AB502" s="429">
        <f t="shared" si="178"/>
        <v>7.8315535106728978E-2</v>
      </c>
      <c r="AC502" s="454">
        <f t="shared" si="179"/>
        <v>98.158520609315076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2.5206418680000002</v>
      </c>
      <c r="V503" s="475">
        <f t="shared" si="172"/>
        <v>5.1901596090000002</v>
      </c>
      <c r="W503" s="460">
        <f t="shared" si="173"/>
        <v>11.354331744</v>
      </c>
      <c r="X503" s="476">
        <f t="shared" si="174"/>
        <v>43.809572781</v>
      </c>
      <c r="Y503" s="476">
        <f t="shared" si="175"/>
        <v>67.373100554999994</v>
      </c>
      <c r="Z503" s="478">
        <f t="shared" si="176"/>
        <v>1.4094896430000001</v>
      </c>
      <c r="AA503" s="465">
        <f t="shared" si="177"/>
        <v>131.65729619999999</v>
      </c>
      <c r="AB503" s="429">
        <f t="shared" si="178"/>
        <v>2.4608840411214951E-2</v>
      </c>
      <c r="AC503" s="454">
        <f t="shared" si="179"/>
        <v>100.7558509172797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7.4946611220000001</v>
      </c>
      <c r="V504" s="475">
        <f t="shared" si="172"/>
        <v>14.812500114000001</v>
      </c>
      <c r="W504" s="460">
        <f t="shared" si="173"/>
        <v>23.924065536000001</v>
      </c>
      <c r="X504" s="476">
        <f t="shared" si="174"/>
        <v>55.442124855000003</v>
      </c>
      <c r="Y504" s="476">
        <f t="shared" si="175"/>
        <v>74.217042282999998</v>
      </c>
      <c r="Z504" s="478">
        <f t="shared" si="176"/>
        <v>2.1142344139999998</v>
      </c>
      <c r="AA504" s="465">
        <f t="shared" si="177"/>
        <v>178.00462832400001</v>
      </c>
      <c r="AB504" s="429">
        <f t="shared" si="178"/>
        <v>3.3271893144672895E-2</v>
      </c>
      <c r="AC504" s="454">
        <f t="shared" si="179"/>
        <v>83.973305679732661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4.4571460859999998</v>
      </c>
      <c r="V505" s="475">
        <f t="shared" si="172"/>
        <v>7.8311170800000003</v>
      </c>
      <c r="W505" s="460">
        <f t="shared" si="173"/>
        <v>12.985445759999999</v>
      </c>
      <c r="X505" s="476">
        <f t="shared" si="174"/>
        <v>44.427230109</v>
      </c>
      <c r="Y505" s="476">
        <f t="shared" si="175"/>
        <v>93.992744728999995</v>
      </c>
      <c r="Z505" s="478">
        <f t="shared" si="176"/>
        <v>4.4801634540000004</v>
      </c>
      <c r="AA505" s="465">
        <f t="shared" si="177"/>
        <v>168.17384721800002</v>
      </c>
      <c r="AB505" s="429">
        <f t="shared" si="178"/>
        <v>3.1434363965981309E-2</v>
      </c>
      <c r="AC505" s="454">
        <f t="shared" si="179"/>
        <v>100.95220025855554</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3.232227462</v>
      </c>
      <c r="V506" s="475">
        <f t="shared" si="172"/>
        <v>6.5664893429999998</v>
      </c>
      <c r="W506" s="460">
        <f t="shared" si="173"/>
        <v>15.038618783999999</v>
      </c>
      <c r="X506" s="476">
        <f t="shared" si="174"/>
        <v>62.765779958999993</v>
      </c>
      <c r="Y506" s="476">
        <f t="shared" si="175"/>
        <v>108.94084739900001</v>
      </c>
      <c r="Z506" s="478">
        <f t="shared" si="176"/>
        <v>3.6646730919999997</v>
      </c>
      <c r="AA506" s="465">
        <f t="shared" si="177"/>
        <v>200.208636039</v>
      </c>
      <c r="AB506" s="429">
        <f t="shared" si="178"/>
        <v>3.7422174960560745E-2</v>
      </c>
      <c r="AC506" s="454">
        <f t="shared" si="179"/>
        <v>104.9618014833267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2.3542511039999998</v>
      </c>
      <c r="V507" s="475">
        <f t="shared" si="172"/>
        <v>4.1250000780000002</v>
      </c>
      <c r="W507" s="460">
        <f t="shared" si="173"/>
        <v>4.347522144</v>
      </c>
      <c r="X507" s="476">
        <f t="shared" si="174"/>
        <v>42.986029104000004</v>
      </c>
      <c r="Y507" s="476">
        <f t="shared" si="175"/>
        <v>148.143267917</v>
      </c>
      <c r="Z507" s="478">
        <f t="shared" si="176"/>
        <v>3.3123006560000001</v>
      </c>
      <c r="AA507" s="465">
        <f t="shared" si="177"/>
        <v>205.268371003</v>
      </c>
      <c r="AB507" s="429">
        <f t="shared" si="178"/>
        <v>3.836791981364486E-2</v>
      </c>
      <c r="AC507" s="454">
        <f t="shared" si="179"/>
        <v>124.08893434148034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4.9138354199999998</v>
      </c>
      <c r="V508" s="475">
        <f t="shared" si="172"/>
        <v>6.8178190320000001</v>
      </c>
      <c r="W508" s="460">
        <f t="shared" si="173"/>
        <v>12.557040384</v>
      </c>
      <c r="X508" s="476">
        <f t="shared" si="174"/>
        <v>44.574292277999994</v>
      </c>
      <c r="Y508" s="476">
        <f t="shared" si="175"/>
        <v>48.838226249999998</v>
      </c>
      <c r="Z508" s="478">
        <f t="shared" si="176"/>
        <v>1.469896329</v>
      </c>
      <c r="AA508" s="465">
        <f t="shared" si="177"/>
        <v>119.17110969299998</v>
      </c>
      <c r="AB508" s="429">
        <f t="shared" si="178"/>
        <v>2.2274973774392519E-2</v>
      </c>
      <c r="AC508" s="454">
        <f t="shared" si="179"/>
        <v>90.064055003276806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2.0958145199999998</v>
      </c>
      <c r="V509" s="475">
        <f t="shared" si="172"/>
        <v>4.6515957659999998</v>
      </c>
      <c r="W509" s="460">
        <f t="shared" si="173"/>
        <v>15.181420800000001</v>
      </c>
      <c r="X509" s="476">
        <f t="shared" si="174"/>
        <v>50.736162950999997</v>
      </c>
      <c r="Y509" s="476">
        <f t="shared" si="175"/>
        <v>56.089317330000007</v>
      </c>
      <c r="Z509" s="478">
        <f t="shared" si="176"/>
        <v>1.902811013</v>
      </c>
      <c r="AA509" s="465">
        <f t="shared" si="177"/>
        <v>130.65712238</v>
      </c>
      <c r="AB509" s="429">
        <f t="shared" si="178"/>
        <v>2.4421892033644862E-2</v>
      </c>
      <c r="AC509" s="454">
        <f t="shared" si="179"/>
        <v>95.85829906706212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2.5560439920000002</v>
      </c>
      <c r="V510" s="475">
        <f t="shared" si="172"/>
        <v>8.8523936370000005</v>
      </c>
      <c r="W510" s="460">
        <f t="shared" si="173"/>
        <v>26.402470751999999</v>
      </c>
      <c r="X510" s="476">
        <f t="shared" si="174"/>
        <v>100.51642610099999</v>
      </c>
      <c r="Y510" s="476">
        <f t="shared" si="175"/>
        <v>145.48711944800002</v>
      </c>
      <c r="Z510" s="478">
        <f t="shared" si="176"/>
        <v>3.4935207140000002</v>
      </c>
      <c r="AA510" s="465">
        <f t="shared" si="177"/>
        <v>287.30797464400001</v>
      </c>
      <c r="AB510" s="429">
        <f t="shared" si="178"/>
        <v>5.3702425167102809E-2</v>
      </c>
      <c r="AC510" s="454">
        <f t="shared" si="179"/>
        <v>103.04901175981347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25.323245652000004</v>
      </c>
      <c r="V511" s="475">
        <f t="shared" si="172"/>
        <v>36.598404230999996</v>
      </c>
      <c r="W511" s="460">
        <f t="shared" si="173"/>
        <v>57.349212815999998</v>
      </c>
      <c r="X511" s="476">
        <f t="shared" si="174"/>
        <v>288.725527989</v>
      </c>
      <c r="Y511" s="476">
        <f t="shared" si="175"/>
        <v>384.65677590300004</v>
      </c>
      <c r="Z511" s="478">
        <f t="shared" si="176"/>
        <v>7.7823963290000009</v>
      </c>
      <c r="AA511" s="465">
        <f t="shared" si="177"/>
        <v>800.43556292000005</v>
      </c>
      <c r="AB511" s="429">
        <f t="shared" si="178"/>
        <v>0.14961412391028039</v>
      </c>
      <c r="AC511" s="454">
        <f t="shared" si="179"/>
        <v>98.890431982317637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18.019756818000001</v>
      </c>
      <c r="V512" s="475">
        <f t="shared" si="172"/>
        <v>25.847074556999999</v>
      </c>
      <c r="W512" s="460">
        <f t="shared" si="173"/>
        <v>42.313767216000002</v>
      </c>
      <c r="X512" s="476">
        <f t="shared" si="174"/>
        <v>170.44409295</v>
      </c>
      <c r="Y512" s="476">
        <f t="shared" si="175"/>
        <v>248.32076502499999</v>
      </c>
      <c r="Z512" s="478">
        <f t="shared" si="176"/>
        <v>6.3829744670000004</v>
      </c>
      <c r="AA512" s="465">
        <f t="shared" si="177"/>
        <v>511.32843103299996</v>
      </c>
      <c r="AB512" s="429">
        <f t="shared" si="178"/>
        <v>9.5575407669719614E-2</v>
      </c>
      <c r="AC512" s="454">
        <f t="shared" si="179"/>
        <v>96.233346270322343</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2.3082281940000002</v>
      </c>
      <c r="V513" s="475">
        <f t="shared" si="172"/>
        <v>6.8058511379999995</v>
      </c>
      <c r="W513" s="460">
        <f t="shared" si="173"/>
        <v>17.751853391999997</v>
      </c>
      <c r="X513" s="476">
        <f t="shared" si="174"/>
        <v>80.677851066000002</v>
      </c>
      <c r="Y513" s="476">
        <f t="shared" si="175"/>
        <v>141.39626232499998</v>
      </c>
      <c r="Z513" s="478">
        <f t="shared" si="176"/>
        <v>3.0001993439999999</v>
      </c>
      <c r="AA513" s="465">
        <f t="shared" si="177"/>
        <v>251.94024545899998</v>
      </c>
      <c r="AB513" s="429">
        <f t="shared" si="178"/>
        <v>4.7091634665233639E-2</v>
      </c>
      <c r="AC513" s="454">
        <f t="shared" si="179"/>
        <v>108.52239412898336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46.496598245999998</v>
      </c>
      <c r="V516" s="475">
        <f t="shared" si="172"/>
        <v>71.368785864000003</v>
      </c>
      <c r="W516" s="460">
        <f t="shared" si="173"/>
        <v>91.696827599999992</v>
      </c>
      <c r="X516" s="476">
        <f t="shared" si="174"/>
        <v>470.04958965599997</v>
      </c>
      <c r="Y516" s="476">
        <f t="shared" si="175"/>
        <v>774.71559598100009</v>
      </c>
      <c r="Z516" s="478">
        <f t="shared" si="176"/>
        <v>27.617806024</v>
      </c>
      <c r="AA516" s="465">
        <f t="shared" si="177"/>
        <v>1481.9452033709999</v>
      </c>
      <c r="AB516" s="429">
        <f t="shared" si="178"/>
        <v>0.27699910343383177</v>
      </c>
      <c r="AC516" s="454">
        <f t="shared" si="179"/>
        <v>101.06122699067799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17.227508975999999</v>
      </c>
      <c r="V517" s="475">
        <f t="shared" si="172"/>
        <v>35.135501318999999</v>
      </c>
      <c r="W517" s="460">
        <f t="shared" si="173"/>
        <v>53.221549920000001</v>
      </c>
      <c r="X517" s="476">
        <f t="shared" si="174"/>
        <v>277.55971191899999</v>
      </c>
      <c r="Y517" s="476">
        <f t="shared" si="175"/>
        <v>542.41028322299996</v>
      </c>
      <c r="Z517" s="478">
        <f t="shared" si="176"/>
        <v>16.308045901</v>
      </c>
      <c r="AA517" s="465">
        <f t="shared" si="177"/>
        <v>941.86260125800004</v>
      </c>
      <c r="AB517" s="429">
        <f t="shared" si="178"/>
        <v>0.17604908434728972</v>
      </c>
      <c r="AC517" s="454">
        <f t="shared" si="179"/>
        <v>107.59046345822642</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33.927543713999995</v>
      </c>
      <c r="V518" s="475">
        <f t="shared" si="172"/>
        <v>42.376640687999995</v>
      </c>
      <c r="W518" s="460">
        <f t="shared" si="173"/>
        <v>50.438939040000001</v>
      </c>
      <c r="X518" s="476">
        <f t="shared" si="174"/>
        <v>258.04921490999999</v>
      </c>
      <c r="Y518" s="476">
        <f t="shared" si="175"/>
        <v>380.39710464199999</v>
      </c>
      <c r="Z518" s="478">
        <f t="shared" si="176"/>
        <v>14.032158866</v>
      </c>
      <c r="AA518" s="465">
        <f t="shared" si="177"/>
        <v>779.22160186000008</v>
      </c>
      <c r="AB518" s="429">
        <f t="shared" si="178"/>
        <v>0.14564889754392524</v>
      </c>
      <c r="AC518" s="454">
        <f t="shared" si="179"/>
        <v>96.805476072042993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21.143071794000001</v>
      </c>
      <c r="V519" s="475">
        <f t="shared" si="172"/>
        <v>25.472059056000003</v>
      </c>
      <c r="W519" s="460">
        <f t="shared" si="173"/>
        <v>35.762408303999997</v>
      </c>
      <c r="X519" s="476">
        <f t="shared" si="174"/>
        <v>180.80708444999999</v>
      </c>
      <c r="Y519" s="476">
        <f t="shared" si="175"/>
        <v>251.04126746300003</v>
      </c>
      <c r="Z519" s="478">
        <f t="shared" si="176"/>
        <v>13.480101249000001</v>
      </c>
      <c r="AA519" s="465">
        <f t="shared" si="177"/>
        <v>527.70599231599999</v>
      </c>
      <c r="AB519" s="429">
        <f t="shared" si="178"/>
        <v>9.863663407775701E-2</v>
      </c>
      <c r="AC519" s="454">
        <f t="shared" si="179"/>
        <v>97.645133052004013</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27.784727057999998</v>
      </c>
      <c r="V520" s="475">
        <f t="shared" si="172"/>
        <v>37.292606550000002</v>
      </c>
      <c r="W520" s="460">
        <f t="shared" si="173"/>
        <v>39.431003472</v>
      </c>
      <c r="X520" s="476">
        <f t="shared" si="174"/>
        <v>182.81607287399999</v>
      </c>
      <c r="Y520" s="476">
        <f t="shared" si="175"/>
        <v>193.02508621199999</v>
      </c>
      <c r="Z520" s="478">
        <f t="shared" si="176"/>
        <v>8.9647359620000007</v>
      </c>
      <c r="AA520" s="465">
        <f t="shared" si="177"/>
        <v>489.31423212800001</v>
      </c>
      <c r="AB520" s="429">
        <f t="shared" si="178"/>
        <v>9.1460604136074763E-2</v>
      </c>
      <c r="AC520" s="454">
        <f t="shared" si="179"/>
        <v>88.117674935385253</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14.245596222</v>
      </c>
      <c r="V521" s="475">
        <f t="shared" ref="V521:V584" si="193">IFERROR(V$5*I521,"")</f>
        <v>20.680299765000001</v>
      </c>
      <c r="W521" s="460">
        <f t="shared" ref="W521:W584" si="194">IFERROR(W$5*K521,"")</f>
        <v>28.373308656000003</v>
      </c>
      <c r="X521" s="476">
        <f t="shared" ref="X521:X584" si="195">IFERROR(X$5*M521,"")</f>
        <v>146.758650327</v>
      </c>
      <c r="Y521" s="476">
        <f t="shared" ref="Y521:Y584" si="196">IFERROR(Y$5*O521,"")</f>
        <v>191.81939769499999</v>
      </c>
      <c r="Z521" s="478">
        <f t="shared" ref="Z521:Z584" si="197">IFERROR(Z$5*Q521,"")</f>
        <v>6.3279716849999996</v>
      </c>
      <c r="AA521" s="465">
        <f t="shared" ref="AA521:AA584" si="198">IFERROR(SUM(U521:Z521),"")</f>
        <v>408.20522435000004</v>
      </c>
      <c r="AB521" s="429">
        <f t="shared" ref="AB521:AB584" si="199">IF(OR(AA521="", AA521=0), "", AA521/$AA$5)</f>
        <v>7.6300041934579441E-2</v>
      </c>
      <c r="AC521" s="454">
        <f t="shared" ref="AC521:AC584" si="200">IF(OR(AB521="", AB521=0), "", IF(AN521&gt;0, AB521/AN521*100, ""))</f>
        <v>97.704210777224787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1.543047072</v>
      </c>
      <c r="V522" s="475">
        <f t="shared" si="193"/>
        <v>2.1082037490000003</v>
      </c>
      <c r="W522" s="460">
        <f t="shared" si="194"/>
        <v>5.9577661920000002</v>
      </c>
      <c r="X522" s="476">
        <f t="shared" si="195"/>
        <v>38.934050436</v>
      </c>
      <c r="Y522" s="476">
        <f t="shared" si="196"/>
        <v>125.075703515</v>
      </c>
      <c r="Z522" s="478">
        <f t="shared" si="197"/>
        <v>0.77649204000000005</v>
      </c>
      <c r="AA522" s="465">
        <f t="shared" si="198"/>
        <v>174.39526300399999</v>
      </c>
      <c r="AB522" s="429">
        <f t="shared" si="199"/>
        <v>3.2597245421308409E-2</v>
      </c>
      <c r="AC522" s="454">
        <f t="shared" si="200"/>
        <v>123.50850198311281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1.835330262</v>
      </c>
      <c r="V523" s="475">
        <f t="shared" si="193"/>
        <v>3.187878795</v>
      </c>
      <c r="W523" s="460">
        <f t="shared" si="194"/>
        <v>6.3961588320000002</v>
      </c>
      <c r="X523" s="476">
        <f t="shared" si="195"/>
        <v>31.327999730999998</v>
      </c>
      <c r="Y523" s="476">
        <f t="shared" si="196"/>
        <v>72.943700649999997</v>
      </c>
      <c r="Z523" s="478">
        <f t="shared" si="197"/>
        <v>0.77412419600000004</v>
      </c>
      <c r="AA523" s="465">
        <f t="shared" si="198"/>
        <v>116.46519246599999</v>
      </c>
      <c r="AB523" s="429">
        <f t="shared" si="199"/>
        <v>2.1769194853457942E-2</v>
      </c>
      <c r="AC523" s="454">
        <f t="shared" si="200"/>
        <v>111.5575304492076</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2.656615494</v>
      </c>
      <c r="V524" s="475">
        <f t="shared" si="193"/>
        <v>3.2318841779999996</v>
      </c>
      <c r="W524" s="460">
        <f t="shared" si="194"/>
        <v>4.6058769120000003</v>
      </c>
      <c r="X524" s="476">
        <f t="shared" si="195"/>
        <v>38.326187969999999</v>
      </c>
      <c r="Y524" s="476">
        <f t="shared" si="196"/>
        <v>68.512674275999998</v>
      </c>
      <c r="Z524" s="478">
        <f t="shared" si="197"/>
        <v>1.9877945339999998</v>
      </c>
      <c r="AA524" s="465">
        <f t="shared" si="198"/>
        <v>119.321033364</v>
      </c>
      <c r="AB524" s="429">
        <f t="shared" si="199"/>
        <v>2.2302996890467289E-2</v>
      </c>
      <c r="AC524" s="454">
        <f t="shared" si="200"/>
        <v>111.59962511877812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7.7382312840000003</v>
      </c>
      <c r="V525" s="475">
        <f t="shared" si="193"/>
        <v>6.1959486870000005</v>
      </c>
      <c r="W525" s="460">
        <f t="shared" si="194"/>
        <v>4.3873294080000003</v>
      </c>
      <c r="X525" s="476">
        <f t="shared" si="195"/>
        <v>12.018355839</v>
      </c>
      <c r="Y525" s="476">
        <f t="shared" si="196"/>
        <v>18.624599566000001</v>
      </c>
      <c r="Z525" s="478">
        <f t="shared" si="197"/>
        <v>1.3188103280000001</v>
      </c>
      <c r="AA525" s="465">
        <f t="shared" si="198"/>
        <v>50.283275111999998</v>
      </c>
      <c r="AB525" s="429">
        <f t="shared" si="199"/>
        <v>9.3987430115887848E-3</v>
      </c>
      <c r="AC525" s="454">
        <f t="shared" si="200"/>
        <v>71.80544408090168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2.5280980500000001</v>
      </c>
      <c r="V526" s="475">
        <f t="shared" si="193"/>
        <v>3.8982777300000002</v>
      </c>
      <c r="W526" s="460">
        <f t="shared" si="194"/>
        <v>4.5668867999999998</v>
      </c>
      <c r="X526" s="476">
        <f t="shared" si="195"/>
        <v>23.364519075</v>
      </c>
      <c r="Y526" s="476">
        <f t="shared" si="196"/>
        <v>31.753375124000002</v>
      </c>
      <c r="Z526" s="478">
        <f t="shared" si="197"/>
        <v>1.3727844249999999</v>
      </c>
      <c r="AA526" s="465">
        <f t="shared" si="198"/>
        <v>67.483941204000004</v>
      </c>
      <c r="AB526" s="429">
        <f t="shared" si="199"/>
        <v>1.2613820785794393E-2</v>
      </c>
      <c r="AC526" s="454">
        <f t="shared" si="200"/>
        <v>96.559730634849657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23.287614966</v>
      </c>
      <c r="V529" s="475">
        <f t="shared" si="193"/>
        <v>31.053191445</v>
      </c>
      <c r="W529" s="460">
        <f t="shared" si="194"/>
        <v>42.745346112000007</v>
      </c>
      <c r="X529" s="476">
        <f t="shared" si="195"/>
        <v>263.739806262</v>
      </c>
      <c r="Y529" s="476">
        <f t="shared" si="196"/>
        <v>391.98541754000001</v>
      </c>
      <c r="Z529" s="478">
        <f t="shared" si="197"/>
        <v>7.0273125519999997</v>
      </c>
      <c r="AA529" s="465">
        <f t="shared" si="198"/>
        <v>759.8386888770001</v>
      </c>
      <c r="AB529" s="429">
        <f t="shared" si="199"/>
        <v>0.14202592315457946</v>
      </c>
      <c r="AC529" s="454">
        <f t="shared" si="200"/>
        <v>102.90536364364733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14.670701826</v>
      </c>
      <c r="V530" s="475">
        <f t="shared" si="193"/>
        <v>22.851063908999997</v>
      </c>
      <c r="W530" s="460">
        <f t="shared" si="194"/>
        <v>33.847205951999996</v>
      </c>
      <c r="X530" s="476">
        <f t="shared" si="195"/>
        <v>237.01876091099999</v>
      </c>
      <c r="Y530" s="476">
        <f t="shared" si="196"/>
        <v>431.517434106</v>
      </c>
      <c r="Z530" s="478">
        <f t="shared" si="197"/>
        <v>8.2153110129999991</v>
      </c>
      <c r="AA530" s="465">
        <f t="shared" si="198"/>
        <v>748.12047771699997</v>
      </c>
      <c r="AB530" s="429">
        <f t="shared" si="199"/>
        <v>0.13983560331158879</v>
      </c>
      <c r="AC530" s="454">
        <f t="shared" si="200"/>
        <v>110.37982487215385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8.7195797459999991</v>
      </c>
      <c r="V531" s="475">
        <f t="shared" si="193"/>
        <v>15.917553234</v>
      </c>
      <c r="W531" s="460">
        <f t="shared" si="194"/>
        <v>19.106884271999999</v>
      </c>
      <c r="X531" s="476">
        <f t="shared" si="195"/>
        <v>103.82530513499999</v>
      </c>
      <c r="Y531" s="476">
        <f t="shared" si="196"/>
        <v>169.547556783</v>
      </c>
      <c r="Z531" s="478">
        <f t="shared" si="197"/>
        <v>3.100877154</v>
      </c>
      <c r="AA531" s="465">
        <f t="shared" si="198"/>
        <v>320.21775632399999</v>
      </c>
      <c r="AB531" s="429">
        <f t="shared" si="199"/>
        <v>5.9853786228785046E-2</v>
      </c>
      <c r="AC531" s="454">
        <f t="shared" si="200"/>
        <v>101.97089870126999</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10.723348445999999</v>
      </c>
      <c r="V532" s="475">
        <f t="shared" si="193"/>
        <v>17.489361789</v>
      </c>
      <c r="W532" s="460">
        <f t="shared" si="194"/>
        <v>40.768334207999999</v>
      </c>
      <c r="X532" s="476">
        <f t="shared" si="195"/>
        <v>351.18247928400001</v>
      </c>
      <c r="Y532" s="476">
        <f t="shared" si="196"/>
        <v>620.41415565700004</v>
      </c>
      <c r="Z532" s="478">
        <f t="shared" si="197"/>
        <v>10.420155456</v>
      </c>
      <c r="AA532" s="465">
        <f t="shared" si="198"/>
        <v>1050.99783484</v>
      </c>
      <c r="AB532" s="429">
        <f t="shared" si="199"/>
        <v>0.19644819342803738</v>
      </c>
      <c r="AC532" s="454">
        <f t="shared" si="200"/>
        <v>116.84398297921463</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0.8036316</v>
      </c>
      <c r="V533" s="475">
        <f t="shared" si="193"/>
        <v>1.8071809649999999</v>
      </c>
      <c r="W533" s="460">
        <f t="shared" si="194"/>
        <v>4.8806489759999998</v>
      </c>
      <c r="X533" s="476">
        <f t="shared" si="195"/>
        <v>46.309615902000004</v>
      </c>
      <c r="Y533" s="476">
        <f t="shared" si="196"/>
        <v>131.83800715000001</v>
      </c>
      <c r="Z533" s="478">
        <f t="shared" si="197"/>
        <v>1.4900318909999999</v>
      </c>
      <c r="AA533" s="465">
        <f t="shared" si="198"/>
        <v>187.12911648400001</v>
      </c>
      <c r="AB533" s="429">
        <f t="shared" si="199"/>
        <v>3.4977404950280372E-2</v>
      </c>
      <c r="AC533" s="454">
        <f t="shared" si="200"/>
        <v>126.70935938312866</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1.4904356699999999</v>
      </c>
      <c r="V534" s="475">
        <f t="shared" si="193"/>
        <v>2.9122340850000001</v>
      </c>
      <c r="W534" s="460">
        <f t="shared" si="194"/>
        <v>12.081034224000001</v>
      </c>
      <c r="X534" s="476">
        <f t="shared" si="195"/>
        <v>126.560988225</v>
      </c>
      <c r="Y534" s="476">
        <f t="shared" si="196"/>
        <v>284.53744102600001</v>
      </c>
      <c r="Z534" s="478">
        <f t="shared" si="197"/>
        <v>3.372707342</v>
      </c>
      <c r="AA534" s="465">
        <f t="shared" si="198"/>
        <v>430.95484057200002</v>
      </c>
      <c r="AB534" s="429">
        <f t="shared" si="199"/>
        <v>8.0552306648971964E-2</v>
      </c>
      <c r="AC534" s="454">
        <f t="shared" si="200"/>
        <v>125.49409875756979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20.158054109999998</v>
      </c>
      <c r="V535" s="475">
        <f t="shared" si="193"/>
        <v>32.134308515999997</v>
      </c>
      <c r="W535" s="460">
        <f t="shared" si="194"/>
        <v>61.801456416000001</v>
      </c>
      <c r="X535" s="476">
        <f t="shared" si="195"/>
        <v>432.00739080000005</v>
      </c>
      <c r="Y535" s="476">
        <f t="shared" si="196"/>
        <v>911.48533343599991</v>
      </c>
      <c r="Z535" s="478">
        <f t="shared" si="197"/>
        <v>19.138855620000001</v>
      </c>
      <c r="AA535" s="465">
        <f t="shared" si="198"/>
        <v>1476.7253988980001</v>
      </c>
      <c r="AB535" s="429">
        <f t="shared" si="199"/>
        <v>0.27602343904635518</v>
      </c>
      <c r="AC535" s="454">
        <f t="shared" si="200"/>
        <v>115.31144949148862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47.099183375999999</v>
      </c>
      <c r="V537" s="475">
        <f t="shared" si="193"/>
        <v>76.452127569000012</v>
      </c>
      <c r="W537" s="460">
        <f t="shared" si="194"/>
        <v>114.24145958400001</v>
      </c>
      <c r="X537" s="476">
        <f t="shared" si="195"/>
        <v>683.76169818899996</v>
      </c>
      <c r="Y537" s="476">
        <f t="shared" si="196"/>
        <v>1268.0683681850001</v>
      </c>
      <c r="Z537" s="478">
        <f t="shared" si="197"/>
        <v>42.214214519999999</v>
      </c>
      <c r="AA537" s="465">
        <f t="shared" si="198"/>
        <v>2231.837051423</v>
      </c>
      <c r="AB537" s="429">
        <f t="shared" si="199"/>
        <v>0.41716580400429909</v>
      </c>
      <c r="AC537" s="454">
        <f t="shared" si="200"/>
        <v>108.22856447353126</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37.037857662</v>
      </c>
      <c r="V538" s="475">
        <f t="shared" si="193"/>
        <v>37.623670173000001</v>
      </c>
      <c r="W538" s="460">
        <f t="shared" si="194"/>
        <v>36.157421999999997</v>
      </c>
      <c r="X538" s="476">
        <f t="shared" si="195"/>
        <v>147.473111421</v>
      </c>
      <c r="Y538" s="476">
        <f t="shared" si="196"/>
        <v>178.659888701</v>
      </c>
      <c r="Z538" s="478">
        <f t="shared" si="197"/>
        <v>6.6548046550000004</v>
      </c>
      <c r="AA538" s="465">
        <f t="shared" si="198"/>
        <v>443.60675461200003</v>
      </c>
      <c r="AB538" s="429">
        <f t="shared" si="199"/>
        <v>8.2917150394766367E-2</v>
      </c>
      <c r="AC538" s="454">
        <f t="shared" si="200"/>
        <v>83.696215808385148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44.808656429999999</v>
      </c>
      <c r="V539" s="475">
        <f t="shared" si="193"/>
        <v>68.138297774999998</v>
      </c>
      <c r="W539" s="460">
        <f t="shared" si="194"/>
        <v>118.56994161600001</v>
      </c>
      <c r="X539" s="476">
        <f t="shared" si="195"/>
        <v>703.85027770800002</v>
      </c>
      <c r="Y539" s="476">
        <f t="shared" si="196"/>
        <v>1248.9324695089999</v>
      </c>
      <c r="Z539" s="478">
        <f t="shared" si="197"/>
        <v>33.868022354000004</v>
      </c>
      <c r="AA539" s="465">
        <f t="shared" si="198"/>
        <v>2218.1676653919999</v>
      </c>
      <c r="AB539" s="429">
        <f t="shared" si="199"/>
        <v>0.41461077857794393</v>
      </c>
      <c r="AC539" s="454">
        <f t="shared" si="200"/>
        <v>108.48330161236896</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12.688174512</v>
      </c>
      <c r="V540" s="475">
        <f t="shared" si="193"/>
        <v>17.285904198000001</v>
      </c>
      <c r="W540" s="460">
        <f t="shared" si="194"/>
        <v>24.831650592000003</v>
      </c>
      <c r="X540" s="476">
        <f t="shared" si="195"/>
        <v>97.972264844999998</v>
      </c>
      <c r="Y540" s="476">
        <f t="shared" si="196"/>
        <v>142.90852428299999</v>
      </c>
      <c r="Z540" s="478">
        <f t="shared" si="197"/>
        <v>2.9699960010000002</v>
      </c>
      <c r="AA540" s="465">
        <f t="shared" si="198"/>
        <v>298.65651443100001</v>
      </c>
      <c r="AB540" s="429">
        <f t="shared" si="199"/>
        <v>5.5823647557196265E-2</v>
      </c>
      <c r="AC540" s="454">
        <f t="shared" si="200"/>
        <v>93.838844547968165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4.3367784179999997</v>
      </c>
      <c r="V541" s="475">
        <f t="shared" si="193"/>
        <v>9.8696808090000001</v>
      </c>
      <c r="W541" s="460">
        <f t="shared" si="194"/>
        <v>23.444886192000002</v>
      </c>
      <c r="X541" s="476">
        <f t="shared" si="195"/>
        <v>107.70772508099999</v>
      </c>
      <c r="Y541" s="476">
        <f t="shared" si="196"/>
        <v>180.50174396000003</v>
      </c>
      <c r="Z541" s="478">
        <f t="shared" si="197"/>
        <v>4.2989433960000003</v>
      </c>
      <c r="AA541" s="465">
        <f t="shared" si="198"/>
        <v>330.15975785600006</v>
      </c>
      <c r="AB541" s="429">
        <f t="shared" si="199"/>
        <v>6.1712104272149543E-2</v>
      </c>
      <c r="AC541" s="454">
        <f t="shared" si="200"/>
        <v>106.71458079220881</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87.372808824000003</v>
      </c>
      <c r="V542" s="475">
        <f t="shared" si="193"/>
        <v>135.42287238</v>
      </c>
      <c r="W542" s="460">
        <f t="shared" si="194"/>
        <v>147.33340272000001</v>
      </c>
      <c r="X542" s="476">
        <f t="shared" si="195"/>
        <v>788.85173178899993</v>
      </c>
      <c r="Y542" s="476">
        <f t="shared" si="196"/>
        <v>1382.515393035</v>
      </c>
      <c r="Z542" s="478">
        <f t="shared" si="197"/>
        <v>39.445574139000001</v>
      </c>
      <c r="AA542" s="465">
        <f t="shared" si="198"/>
        <v>2580.941782887</v>
      </c>
      <c r="AB542" s="429">
        <f t="shared" si="199"/>
        <v>0.48241902483869159</v>
      </c>
      <c r="AC542" s="454">
        <f t="shared" si="200"/>
        <v>100.92110454214223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1.366527678</v>
      </c>
      <c r="V543" s="475">
        <f t="shared" si="193"/>
        <v>3.769946901</v>
      </c>
      <c r="W543" s="460">
        <f t="shared" si="194"/>
        <v>11.487613536</v>
      </c>
      <c r="X543" s="476">
        <f t="shared" si="195"/>
        <v>118.207904814</v>
      </c>
      <c r="Y543" s="476">
        <f t="shared" si="196"/>
        <v>284.18845939900001</v>
      </c>
      <c r="Z543" s="478">
        <f t="shared" si="197"/>
        <v>3.1512160590000002</v>
      </c>
      <c r="AA543" s="465">
        <f t="shared" si="198"/>
        <v>422.17166838700001</v>
      </c>
      <c r="AB543" s="429">
        <f t="shared" si="199"/>
        <v>7.8910592221869164E-2</v>
      </c>
      <c r="AC543" s="454">
        <f t="shared" si="200"/>
        <v>125.70665507261796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5.2039027920000001</v>
      </c>
      <c r="V544" s="475">
        <f t="shared" si="193"/>
        <v>8.1148728870000006</v>
      </c>
      <c r="W544" s="460">
        <f t="shared" si="194"/>
        <v>13.827500736000001</v>
      </c>
      <c r="X544" s="476">
        <f t="shared" si="195"/>
        <v>70.38170975700001</v>
      </c>
      <c r="Y544" s="476">
        <f t="shared" si="196"/>
        <v>112.03458747400001</v>
      </c>
      <c r="Z544" s="478">
        <f t="shared" si="197"/>
        <v>12.351374739000001</v>
      </c>
      <c r="AA544" s="465">
        <f t="shared" si="198"/>
        <v>221.91394838500003</v>
      </c>
      <c r="AB544" s="429">
        <f t="shared" si="199"/>
        <v>4.1479242688785049E-2</v>
      </c>
      <c r="AC544" s="454">
        <f t="shared" si="200"/>
        <v>104.26391145261087</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27.667952909999997</v>
      </c>
      <c r="V545" s="475">
        <f t="shared" si="193"/>
        <v>44.183827394999994</v>
      </c>
      <c r="W545" s="460">
        <f t="shared" si="194"/>
        <v>56.880329519999997</v>
      </c>
      <c r="X545" s="476">
        <f t="shared" si="195"/>
        <v>291.89596735800001</v>
      </c>
      <c r="Y545" s="476">
        <f t="shared" si="196"/>
        <v>465.03055116499996</v>
      </c>
      <c r="Z545" s="478">
        <f t="shared" si="197"/>
        <v>21.860841677</v>
      </c>
      <c r="AA545" s="465">
        <f t="shared" si="198"/>
        <v>907.51947002499992</v>
      </c>
      <c r="AB545" s="429">
        <f t="shared" si="199"/>
        <v>0.1696298074813084</v>
      </c>
      <c r="AC545" s="454">
        <f t="shared" si="200"/>
        <v>100.82287496781923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13.870538939999999</v>
      </c>
      <c r="V546" s="475">
        <f t="shared" si="193"/>
        <v>20.415037374000001</v>
      </c>
      <c r="W546" s="460">
        <f t="shared" si="194"/>
        <v>28.185746063999996</v>
      </c>
      <c r="X546" s="476">
        <f t="shared" si="195"/>
        <v>144.47580113699999</v>
      </c>
      <c r="Y546" s="476">
        <f t="shared" si="196"/>
        <v>247.62141728300003</v>
      </c>
      <c r="Z546" s="478">
        <f t="shared" si="197"/>
        <v>8.4886887229999992</v>
      </c>
      <c r="AA546" s="465">
        <f t="shared" si="198"/>
        <v>463.05722952100001</v>
      </c>
      <c r="AB546" s="429">
        <f t="shared" si="199"/>
        <v>8.6552753181495329E-2</v>
      </c>
      <c r="AC546" s="454">
        <f t="shared" si="200"/>
        <v>102.40913395196966</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15.003910224</v>
      </c>
      <c r="V547" s="475">
        <f t="shared" si="193"/>
        <v>23.119335368999998</v>
      </c>
      <c r="W547" s="460">
        <f t="shared" si="194"/>
        <v>26.377936368</v>
      </c>
      <c r="X547" s="476">
        <f t="shared" si="195"/>
        <v>135.317844108</v>
      </c>
      <c r="Y547" s="476">
        <f t="shared" si="196"/>
        <v>198.822291831</v>
      </c>
      <c r="Z547" s="478">
        <f t="shared" si="197"/>
        <v>11.151847330000001</v>
      </c>
      <c r="AA547" s="465">
        <f t="shared" si="198"/>
        <v>409.79316523</v>
      </c>
      <c r="AB547" s="429">
        <f t="shared" si="199"/>
        <v>7.6596853314018692E-2</v>
      </c>
      <c r="AC547" s="454">
        <f t="shared" si="200"/>
        <v>97.737087284217608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57.387919757999995</v>
      </c>
      <c r="V548" s="475">
        <f t="shared" si="193"/>
        <v>85.039257249000002</v>
      </c>
      <c r="W548" s="460">
        <f t="shared" si="194"/>
        <v>112.52205216</v>
      </c>
      <c r="X548" s="476">
        <f t="shared" si="195"/>
        <v>591.58915025400006</v>
      </c>
      <c r="Y548" s="476">
        <f t="shared" si="196"/>
        <v>956.77795734000006</v>
      </c>
      <c r="Z548" s="478">
        <f t="shared" si="197"/>
        <v>34.113364181000001</v>
      </c>
      <c r="AA548" s="465">
        <f t="shared" si="198"/>
        <v>1837.429700942</v>
      </c>
      <c r="AB548" s="429">
        <f t="shared" si="199"/>
        <v>0.34344480391439253</v>
      </c>
      <c r="AC548" s="454">
        <f t="shared" si="200"/>
        <v>101.42071943501627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13.100667642000001</v>
      </c>
      <c r="V549" s="475">
        <f t="shared" si="193"/>
        <v>18.228116024999999</v>
      </c>
      <c r="W549" s="460">
        <f t="shared" si="194"/>
        <v>26.102561183999999</v>
      </c>
      <c r="X549" s="476">
        <f t="shared" si="195"/>
        <v>154.86181004700001</v>
      </c>
      <c r="Y549" s="476">
        <f t="shared" si="196"/>
        <v>252.72968903700001</v>
      </c>
      <c r="Z549" s="478">
        <f t="shared" si="197"/>
        <v>13.246008701000001</v>
      </c>
      <c r="AA549" s="465">
        <f t="shared" si="198"/>
        <v>478.26885263600002</v>
      </c>
      <c r="AB549" s="429">
        <f t="shared" si="199"/>
        <v>8.9396047221682248E-2</v>
      </c>
      <c r="AC549" s="454">
        <f t="shared" si="200"/>
        <v>104.76161795397951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31.310640707999998</v>
      </c>
      <c r="V550" s="475">
        <f t="shared" si="193"/>
        <v>45.304664750999997</v>
      </c>
      <c r="W550" s="460">
        <f t="shared" si="194"/>
        <v>61.043316767999997</v>
      </c>
      <c r="X550" s="476">
        <f t="shared" si="195"/>
        <v>322.63096537799998</v>
      </c>
      <c r="Y550" s="476">
        <f t="shared" si="196"/>
        <v>503.69881203900002</v>
      </c>
      <c r="Z550" s="478">
        <f t="shared" si="197"/>
        <v>16.872560757000002</v>
      </c>
      <c r="AA550" s="465">
        <f t="shared" si="198"/>
        <v>980.86096040099994</v>
      </c>
      <c r="AB550" s="429">
        <f t="shared" si="199"/>
        <v>0.18333849727121496</v>
      </c>
      <c r="AC550" s="454">
        <f t="shared" si="200"/>
        <v>100.97342042142621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31.143720402000003</v>
      </c>
      <c r="V551" s="475">
        <f t="shared" si="193"/>
        <v>47.836636190999997</v>
      </c>
      <c r="W551" s="460">
        <f t="shared" si="194"/>
        <v>71.946864527999992</v>
      </c>
      <c r="X551" s="476">
        <f t="shared" si="195"/>
        <v>373.61214771300001</v>
      </c>
      <c r="Y551" s="476">
        <f t="shared" si="196"/>
        <v>666.29515125</v>
      </c>
      <c r="Z551" s="478">
        <f t="shared" si="197"/>
        <v>30.404446322000002</v>
      </c>
      <c r="AA551" s="465">
        <f t="shared" si="198"/>
        <v>1221.2389664059999</v>
      </c>
      <c r="AB551" s="429">
        <f t="shared" si="199"/>
        <v>0.22826896568336447</v>
      </c>
      <c r="AC551" s="454">
        <f t="shared" si="200"/>
        <v>104.70582731888342</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8.0500576800000001</v>
      </c>
      <c r="V552" s="475">
        <f t="shared" si="193"/>
        <v>8.1649363410000007</v>
      </c>
      <c r="W552" s="460">
        <f t="shared" si="194"/>
        <v>8.9808667199999999</v>
      </c>
      <c r="X552" s="476">
        <f t="shared" si="195"/>
        <v>48.072006899999998</v>
      </c>
      <c r="Y552" s="476">
        <f t="shared" si="196"/>
        <v>85.748997728999996</v>
      </c>
      <c r="Z552" s="478">
        <f t="shared" si="197"/>
        <v>5.4416629509999996</v>
      </c>
      <c r="AA552" s="465">
        <f t="shared" si="198"/>
        <v>164.45852832100002</v>
      </c>
      <c r="AB552" s="429">
        <f t="shared" si="199"/>
        <v>3.0739911835700937E-2</v>
      </c>
      <c r="AC552" s="454">
        <f t="shared" si="200"/>
        <v>98.868004732005275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41.237392446000001</v>
      </c>
      <c r="V553" s="475">
        <f t="shared" si="193"/>
        <v>71.122265361000004</v>
      </c>
      <c r="W553" s="460">
        <f t="shared" si="194"/>
        <v>96.256579775999995</v>
      </c>
      <c r="X553" s="476">
        <f t="shared" si="195"/>
        <v>595.39379232599993</v>
      </c>
      <c r="Y553" s="476">
        <f t="shared" si="196"/>
        <v>969.90906510100012</v>
      </c>
      <c r="Z553" s="478">
        <f t="shared" si="197"/>
        <v>16.677666813999998</v>
      </c>
      <c r="AA553" s="465">
        <f t="shared" si="198"/>
        <v>1790.5967618240002</v>
      </c>
      <c r="AB553" s="429">
        <f t="shared" si="199"/>
        <v>0.33469098351850468</v>
      </c>
      <c r="AC553" s="454">
        <f t="shared" si="200"/>
        <v>105.6258263059936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22.584690647999999</v>
      </c>
      <c r="V554" s="475">
        <f t="shared" si="193"/>
        <v>35.326421252999999</v>
      </c>
      <c r="W554" s="460">
        <f t="shared" si="194"/>
        <v>49.250675376000004</v>
      </c>
      <c r="X554" s="476">
        <f t="shared" si="195"/>
        <v>315.35327461499998</v>
      </c>
      <c r="Y554" s="476">
        <f t="shared" si="196"/>
        <v>566.90159025499997</v>
      </c>
      <c r="Z554" s="478">
        <f t="shared" si="197"/>
        <v>18.930328697</v>
      </c>
      <c r="AA554" s="465">
        <f t="shared" si="198"/>
        <v>1008.346980844</v>
      </c>
      <c r="AB554" s="429">
        <f t="shared" si="199"/>
        <v>0.18847607118579437</v>
      </c>
      <c r="AC554" s="454">
        <f t="shared" si="200"/>
        <v>108.03871335311787</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17.101325459999998</v>
      </c>
      <c r="V555" s="475">
        <f t="shared" si="193"/>
        <v>29.446818138000001</v>
      </c>
      <c r="W555" s="460">
        <f t="shared" si="194"/>
        <v>38.644333392</v>
      </c>
      <c r="X555" s="476">
        <f t="shared" si="195"/>
        <v>194.55832465200001</v>
      </c>
      <c r="Y555" s="476">
        <f t="shared" si="196"/>
        <v>334.49545985000003</v>
      </c>
      <c r="Z555" s="478">
        <f t="shared" si="197"/>
        <v>11.507498629999999</v>
      </c>
      <c r="AA555" s="465">
        <f t="shared" si="198"/>
        <v>625.75376012200002</v>
      </c>
      <c r="AB555" s="429">
        <f t="shared" si="199"/>
        <v>0.11696331964897197</v>
      </c>
      <c r="AC555" s="454">
        <f t="shared" si="200"/>
        <v>102.28499896989966</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19.614359927999999</v>
      </c>
      <c r="V556" s="475">
        <f t="shared" si="193"/>
        <v>29.844328445999999</v>
      </c>
      <c r="W556" s="460">
        <f t="shared" si="194"/>
        <v>37.464628992000002</v>
      </c>
      <c r="X556" s="476">
        <f t="shared" si="195"/>
        <v>197.329858038</v>
      </c>
      <c r="Y556" s="476">
        <f t="shared" si="196"/>
        <v>319.99284366400002</v>
      </c>
      <c r="Z556" s="478">
        <f t="shared" si="197"/>
        <v>16.785380183000001</v>
      </c>
      <c r="AA556" s="465">
        <f t="shared" si="198"/>
        <v>621.03139925100004</v>
      </c>
      <c r="AB556" s="429">
        <f t="shared" si="199"/>
        <v>0.11608063537401869</v>
      </c>
      <c r="AC556" s="454">
        <f t="shared" si="200"/>
        <v>101.16254359054363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30.817110726000003</v>
      </c>
      <c r="V557" s="475">
        <f t="shared" si="193"/>
        <v>47.222337716999995</v>
      </c>
      <c r="W557" s="460">
        <f t="shared" si="194"/>
        <v>65.929546368000004</v>
      </c>
      <c r="X557" s="476">
        <f t="shared" si="195"/>
        <v>349.30483965000002</v>
      </c>
      <c r="Y557" s="476">
        <f t="shared" si="196"/>
        <v>584.35297359100002</v>
      </c>
      <c r="Z557" s="478">
        <f t="shared" si="197"/>
        <v>23.274571097999999</v>
      </c>
      <c r="AA557" s="465">
        <f t="shared" si="198"/>
        <v>1100.9013791500001</v>
      </c>
      <c r="AB557" s="429">
        <f t="shared" si="199"/>
        <v>0.2057759587196262</v>
      </c>
      <c r="AC557" s="454">
        <f t="shared" si="200"/>
        <v>103.04150163713848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66.306573444000009</v>
      </c>
      <c r="V558" s="475">
        <f t="shared" si="193"/>
        <v>92.621609747999997</v>
      </c>
      <c r="W558" s="460">
        <f t="shared" si="194"/>
        <v>109.46488896</v>
      </c>
      <c r="X558" s="476">
        <f t="shared" si="195"/>
        <v>518.49206340299997</v>
      </c>
      <c r="Y558" s="476">
        <f t="shared" si="196"/>
        <v>816.26496264800005</v>
      </c>
      <c r="Z558" s="478">
        <f t="shared" si="197"/>
        <v>39.668834537999999</v>
      </c>
      <c r="AA558" s="465">
        <f t="shared" si="198"/>
        <v>1642.8189327410003</v>
      </c>
      <c r="AB558" s="429">
        <f t="shared" si="199"/>
        <v>0.30706895939084117</v>
      </c>
      <c r="AC558" s="454">
        <f t="shared" si="200"/>
        <v>97.050941713115009</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10.7416488</v>
      </c>
      <c r="V559" s="475">
        <f t="shared" si="193"/>
        <v>17.072958213</v>
      </c>
      <c r="W559" s="460">
        <f t="shared" si="194"/>
        <v>24.784848480000001</v>
      </c>
      <c r="X559" s="476">
        <f t="shared" si="195"/>
        <v>132.42536875799999</v>
      </c>
      <c r="Y559" s="476">
        <f t="shared" si="196"/>
        <v>230.369680413</v>
      </c>
      <c r="Z559" s="478">
        <f t="shared" si="197"/>
        <v>19.896224622999998</v>
      </c>
      <c r="AA559" s="465">
        <f t="shared" si="198"/>
        <v>435.29072928700003</v>
      </c>
      <c r="AB559" s="429">
        <f t="shared" si="199"/>
        <v>8.136275313775701E-2</v>
      </c>
      <c r="AC559" s="454">
        <f t="shared" si="200"/>
        <v>104.95526566940055</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16.302525024000001</v>
      </c>
      <c r="V560" s="475">
        <f t="shared" si="193"/>
        <v>22.506337719000001</v>
      </c>
      <c r="W560" s="460">
        <f t="shared" si="194"/>
        <v>33.635988288</v>
      </c>
      <c r="X560" s="476">
        <f t="shared" si="195"/>
        <v>193.40880872400001</v>
      </c>
      <c r="Y560" s="476">
        <f t="shared" si="196"/>
        <v>361.88364594900003</v>
      </c>
      <c r="Z560" s="478">
        <f t="shared" si="197"/>
        <v>23.754760447999999</v>
      </c>
      <c r="AA560" s="465">
        <f t="shared" si="198"/>
        <v>651.49206615200001</v>
      </c>
      <c r="AB560" s="429">
        <f t="shared" si="199"/>
        <v>0.12177421797233645</v>
      </c>
      <c r="AC560" s="454">
        <f t="shared" si="200"/>
        <v>107.14577610605708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8.5193425620000003</v>
      </c>
      <c r="V561" s="475">
        <f t="shared" si="193"/>
        <v>10.355343345000001</v>
      </c>
      <c r="W561" s="460">
        <f t="shared" si="194"/>
        <v>11.753922095999998</v>
      </c>
      <c r="X561" s="476">
        <f t="shared" si="195"/>
        <v>55.223882333999995</v>
      </c>
      <c r="Y561" s="476">
        <f t="shared" si="196"/>
        <v>113.826793455</v>
      </c>
      <c r="Z561" s="478">
        <f t="shared" si="197"/>
        <v>11.248471101</v>
      </c>
      <c r="AA561" s="465">
        <f t="shared" si="198"/>
        <v>210.92775489299999</v>
      </c>
      <c r="AB561" s="429">
        <f t="shared" si="199"/>
        <v>3.9425748578130838E-2</v>
      </c>
      <c r="AC561" s="454">
        <f t="shared" si="200"/>
        <v>100.94891532010352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89.932098887999999</v>
      </c>
      <c r="V562" s="475">
        <f t="shared" si="193"/>
        <v>130.423020138</v>
      </c>
      <c r="W562" s="460">
        <f t="shared" si="194"/>
        <v>177.258414144</v>
      </c>
      <c r="X562" s="476">
        <f t="shared" si="195"/>
        <v>964.64562949800006</v>
      </c>
      <c r="Y562" s="476">
        <f t="shared" si="196"/>
        <v>1555.5613312339999</v>
      </c>
      <c r="Z562" s="478">
        <f t="shared" si="197"/>
        <v>42.109641240999999</v>
      </c>
      <c r="AA562" s="465">
        <f t="shared" si="198"/>
        <v>2959.9301351429999</v>
      </c>
      <c r="AB562" s="429">
        <f t="shared" si="199"/>
        <v>0.55325796918560743</v>
      </c>
      <c r="AC562" s="454">
        <f t="shared" si="200"/>
        <v>102.20189285226388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14.605816656</v>
      </c>
      <c r="V563" s="475">
        <f t="shared" si="193"/>
        <v>17.992505322000003</v>
      </c>
      <c r="W563" s="460">
        <f t="shared" si="194"/>
        <v>26.384701056000001</v>
      </c>
      <c r="X563" s="476">
        <f t="shared" si="195"/>
        <v>134.986015224</v>
      </c>
      <c r="Y563" s="476">
        <f t="shared" si="196"/>
        <v>215.71063631199999</v>
      </c>
      <c r="Z563" s="478">
        <f t="shared" si="197"/>
        <v>16.111875014999999</v>
      </c>
      <c r="AA563" s="465">
        <f t="shared" si="198"/>
        <v>425.79154958499998</v>
      </c>
      <c r="AB563" s="429">
        <f t="shared" si="199"/>
        <v>7.9587205529906543E-2</v>
      </c>
      <c r="AC563" s="454">
        <f t="shared" si="200"/>
        <v>101.2327349466928</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11.419683341999999</v>
      </c>
      <c r="V564" s="475">
        <f t="shared" si="193"/>
        <v>16.917072569999998</v>
      </c>
      <c r="W564" s="460">
        <f t="shared" si="194"/>
        <v>21.77830032</v>
      </c>
      <c r="X564" s="476">
        <f t="shared" si="195"/>
        <v>111.41934003</v>
      </c>
      <c r="Y564" s="476">
        <f t="shared" si="196"/>
        <v>178.05056839</v>
      </c>
      <c r="Z564" s="478">
        <f t="shared" si="197"/>
        <v>9.9535026309999992</v>
      </c>
      <c r="AA564" s="465">
        <f t="shared" si="198"/>
        <v>349.53846728299999</v>
      </c>
      <c r="AB564" s="429">
        <f t="shared" si="199"/>
        <v>6.5334292950093451E-2</v>
      </c>
      <c r="AC564" s="454">
        <f t="shared" si="200"/>
        <v>100.49901497748235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28.833243468000003</v>
      </c>
      <c r="V565" s="475">
        <f t="shared" si="193"/>
        <v>40.861899782999998</v>
      </c>
      <c r="W565" s="460">
        <f t="shared" si="194"/>
        <v>60.034814447999999</v>
      </c>
      <c r="X565" s="476">
        <f t="shared" si="195"/>
        <v>361.69145857800004</v>
      </c>
      <c r="Y565" s="476">
        <f t="shared" si="196"/>
        <v>648.73217653300003</v>
      </c>
      <c r="Z565" s="478">
        <f t="shared" si="197"/>
        <v>27.198600070000001</v>
      </c>
      <c r="AA565" s="465">
        <f t="shared" si="198"/>
        <v>1167.3521928800003</v>
      </c>
      <c r="AB565" s="429">
        <f t="shared" si="199"/>
        <v>0.21819667156635519</v>
      </c>
      <c r="AC565" s="454">
        <f t="shared" si="200"/>
        <v>107.02075145678084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66.507669948</v>
      </c>
      <c r="V566" s="475">
        <f t="shared" si="193"/>
        <v>90.24767172</v>
      </c>
      <c r="W566" s="460">
        <f t="shared" si="194"/>
        <v>124.25307652799999</v>
      </c>
      <c r="X566" s="476">
        <f t="shared" si="195"/>
        <v>672.534833553</v>
      </c>
      <c r="Y566" s="476">
        <f t="shared" si="196"/>
        <v>1061.415813288</v>
      </c>
      <c r="Z566" s="478">
        <f t="shared" si="197"/>
        <v>19.142690590000001</v>
      </c>
      <c r="AA566" s="465">
        <f t="shared" si="198"/>
        <v>2034.1017556270001</v>
      </c>
      <c r="AB566" s="429">
        <f t="shared" si="199"/>
        <v>0.38020593563121496</v>
      </c>
      <c r="AC566" s="454">
        <f t="shared" si="200"/>
        <v>101.41049750647923</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124.122130638</v>
      </c>
      <c r="V567" s="475">
        <f t="shared" si="193"/>
        <v>178.65645071399999</v>
      </c>
      <c r="W567" s="460">
        <f t="shared" si="194"/>
        <v>235.687731888</v>
      </c>
      <c r="X567" s="476">
        <f t="shared" si="195"/>
        <v>1224.66993759</v>
      </c>
      <c r="Y567" s="476">
        <f t="shared" si="196"/>
        <v>1967.601474998</v>
      </c>
      <c r="Z567" s="478">
        <f t="shared" si="197"/>
        <v>60.748383038999997</v>
      </c>
      <c r="AA567" s="465">
        <f t="shared" si="198"/>
        <v>3791.486108867</v>
      </c>
      <c r="AB567" s="429">
        <f t="shared" si="199"/>
        <v>0.70868899231158877</v>
      </c>
      <c r="AC567" s="454">
        <f t="shared" si="200"/>
        <v>100.8148135784739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12.422627706</v>
      </c>
      <c r="V568" s="475">
        <f t="shared" si="193"/>
        <v>19.101781682999999</v>
      </c>
      <c r="W568" s="460">
        <f t="shared" si="194"/>
        <v>27.102737424000001</v>
      </c>
      <c r="X568" s="476">
        <f t="shared" si="195"/>
        <v>156.07227140099999</v>
      </c>
      <c r="Y568" s="476">
        <f t="shared" si="196"/>
        <v>299.09422255800001</v>
      </c>
      <c r="Z568" s="478">
        <f t="shared" si="197"/>
        <v>13.956996584999999</v>
      </c>
      <c r="AA568" s="465">
        <f t="shared" si="198"/>
        <v>527.75063735699996</v>
      </c>
      <c r="AB568" s="429">
        <f t="shared" si="199"/>
        <v>9.8644978945233636E-2</v>
      </c>
      <c r="AC568" s="454">
        <f t="shared" si="200"/>
        <v>107.40353774087276</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61.504613490000004</v>
      </c>
      <c r="V569" s="475">
        <f t="shared" si="193"/>
        <v>91.545601490999999</v>
      </c>
      <c r="W569" s="460">
        <f t="shared" si="194"/>
        <v>110.992699104</v>
      </c>
      <c r="X569" s="476">
        <f t="shared" si="195"/>
        <v>495.78896739599998</v>
      </c>
      <c r="Y569" s="476">
        <f t="shared" si="196"/>
        <v>789.53246621999995</v>
      </c>
      <c r="Z569" s="478">
        <f t="shared" si="197"/>
        <v>49.002657022000001</v>
      </c>
      <c r="AA569" s="465">
        <f t="shared" si="198"/>
        <v>1598.367004723</v>
      </c>
      <c r="AB569" s="429">
        <f t="shared" si="199"/>
        <v>0.29876018779869162</v>
      </c>
      <c r="AC569" s="454">
        <f t="shared" si="200"/>
        <v>96.8566675437974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34.488878694</v>
      </c>
      <c r="V571" s="475">
        <f t="shared" si="193"/>
        <v>51.713247267</v>
      </c>
      <c r="W571" s="460">
        <f t="shared" si="194"/>
        <v>77.333231471999994</v>
      </c>
      <c r="X571" s="476">
        <f t="shared" si="195"/>
        <v>416.45500646400001</v>
      </c>
      <c r="Y571" s="476">
        <f t="shared" si="196"/>
        <v>767.47303708300001</v>
      </c>
      <c r="Z571" s="478">
        <f t="shared" si="197"/>
        <v>36.115368101999998</v>
      </c>
      <c r="AA571" s="465">
        <f t="shared" si="198"/>
        <v>1383.578769082</v>
      </c>
      <c r="AB571" s="429">
        <f t="shared" si="199"/>
        <v>0.25861285403401868</v>
      </c>
      <c r="AC571" s="454">
        <f t="shared" si="200"/>
        <v>105.85353877138107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6.8517082259999995</v>
      </c>
      <c r="V572" s="475">
        <f t="shared" si="193"/>
        <v>14.176493487</v>
      </c>
      <c r="W572" s="460">
        <f t="shared" si="194"/>
        <v>18.805028256</v>
      </c>
      <c r="X572" s="476">
        <f t="shared" si="195"/>
        <v>115.37920780199998</v>
      </c>
      <c r="Y572" s="476">
        <f t="shared" si="196"/>
        <v>224.15277714600001</v>
      </c>
      <c r="Z572" s="478">
        <f t="shared" si="197"/>
        <v>9.9852461229999996</v>
      </c>
      <c r="AA572" s="465">
        <f t="shared" si="198"/>
        <v>389.35046104000003</v>
      </c>
      <c r="AB572" s="429">
        <f t="shared" si="199"/>
        <v>7.2775787110280377E-2</v>
      </c>
      <c r="AC572" s="454">
        <f t="shared" si="200"/>
        <v>109.35314653359841</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5.1964666980000001</v>
      </c>
      <c r="V573" s="475">
        <f t="shared" si="193"/>
        <v>8.789562063</v>
      </c>
      <c r="W573" s="460">
        <f t="shared" si="194"/>
        <v>8.4153404159999994</v>
      </c>
      <c r="X573" s="476">
        <f t="shared" si="195"/>
        <v>51.507447309</v>
      </c>
      <c r="Y573" s="476">
        <f t="shared" si="196"/>
        <v>82.310039416999999</v>
      </c>
      <c r="Z573" s="478">
        <f t="shared" si="197"/>
        <v>8.1429766309999998</v>
      </c>
      <c r="AA573" s="465">
        <f t="shared" si="198"/>
        <v>164.36183253400003</v>
      </c>
      <c r="AB573" s="429">
        <f t="shared" si="199"/>
        <v>3.0721837856822434E-2</v>
      </c>
      <c r="AC573" s="454">
        <f t="shared" si="200"/>
        <v>101.50292362272629</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33.050861357999999</v>
      </c>
      <c r="V574" s="475">
        <f t="shared" si="193"/>
        <v>51.656121675000001</v>
      </c>
      <c r="W574" s="460">
        <f t="shared" si="194"/>
        <v>66.632696592000002</v>
      </c>
      <c r="X574" s="476">
        <f t="shared" si="195"/>
        <v>340.89763524300002</v>
      </c>
      <c r="Y574" s="476">
        <f t="shared" si="196"/>
        <v>544.76195695900003</v>
      </c>
      <c r="Z574" s="478">
        <f t="shared" si="197"/>
        <v>31.414377945000002</v>
      </c>
      <c r="AA574" s="465">
        <f t="shared" si="198"/>
        <v>1068.4136497720001</v>
      </c>
      <c r="AB574" s="429">
        <f t="shared" si="199"/>
        <v>0.19970348593869161</v>
      </c>
      <c r="AC574" s="454">
        <f t="shared" si="200"/>
        <v>100.83061616576801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53.537847726000003</v>
      </c>
      <c r="V575" s="475">
        <f t="shared" si="193"/>
        <v>78.534297089999995</v>
      </c>
      <c r="W575" s="460">
        <f t="shared" si="194"/>
        <v>114.47030615999999</v>
      </c>
      <c r="X575" s="476">
        <f t="shared" si="195"/>
        <v>588.66790915799993</v>
      </c>
      <c r="Y575" s="476">
        <f t="shared" si="196"/>
        <v>1004.09514222</v>
      </c>
      <c r="Z575" s="478">
        <f t="shared" si="197"/>
        <v>36.730972798000003</v>
      </c>
      <c r="AA575" s="465">
        <f t="shared" si="198"/>
        <v>1876.0364751520001</v>
      </c>
      <c r="AB575" s="429">
        <f t="shared" si="199"/>
        <v>0.35066102339289723</v>
      </c>
      <c r="AC575" s="454">
        <f t="shared" si="200"/>
        <v>103.03422398836911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76.757146007999992</v>
      </c>
      <c r="V576" s="475">
        <f t="shared" si="193"/>
        <v>113.54108756399999</v>
      </c>
      <c r="W576" s="460">
        <f t="shared" si="194"/>
        <v>151.47289449600001</v>
      </c>
      <c r="X576" s="476">
        <f t="shared" si="195"/>
        <v>774.94614773399996</v>
      </c>
      <c r="Y576" s="476">
        <f t="shared" si="196"/>
        <v>1266.6986123459999</v>
      </c>
      <c r="Z576" s="478">
        <f t="shared" si="197"/>
        <v>50.193037971999999</v>
      </c>
      <c r="AA576" s="465">
        <f t="shared" si="198"/>
        <v>2433.60892612</v>
      </c>
      <c r="AB576" s="429">
        <f t="shared" si="199"/>
        <v>0.45488017310654205</v>
      </c>
      <c r="AC576" s="454">
        <f t="shared" si="200"/>
        <v>101.17659170956823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28.498456116</v>
      </c>
      <c r="V577" s="475">
        <f t="shared" si="193"/>
        <v>47.134450142999995</v>
      </c>
      <c r="W577" s="460">
        <f t="shared" si="194"/>
        <v>64.811916287999992</v>
      </c>
      <c r="X577" s="476">
        <f t="shared" si="195"/>
        <v>359.26076335499999</v>
      </c>
      <c r="Y577" s="476">
        <f t="shared" si="196"/>
        <v>683.67552463599998</v>
      </c>
      <c r="Z577" s="478">
        <f t="shared" si="197"/>
        <v>23.871450495000001</v>
      </c>
      <c r="AA577" s="465">
        <f t="shared" si="198"/>
        <v>1207.2525610330001</v>
      </c>
      <c r="AB577" s="429">
        <f t="shared" si="199"/>
        <v>0.22565468430523367</v>
      </c>
      <c r="AC577" s="454">
        <f t="shared" si="200"/>
        <v>106.42926926076801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18.187393223999997</v>
      </c>
      <c r="V578" s="475">
        <f t="shared" si="193"/>
        <v>24.758964512999999</v>
      </c>
      <c r="W578" s="460">
        <f t="shared" si="194"/>
        <v>29.653045295999998</v>
      </c>
      <c r="X578" s="476">
        <f t="shared" si="195"/>
        <v>113.13659696400001</v>
      </c>
      <c r="Y578" s="476">
        <f t="shared" si="196"/>
        <v>177.27671101999999</v>
      </c>
      <c r="Z578" s="478">
        <f t="shared" si="197"/>
        <v>10.517296346999998</v>
      </c>
      <c r="AA578" s="465">
        <f t="shared" si="198"/>
        <v>373.53000736400003</v>
      </c>
      <c r="AB578" s="429">
        <f t="shared" si="199"/>
        <v>6.9818692965233645E-2</v>
      </c>
      <c r="AC578" s="454">
        <f t="shared" si="200"/>
        <v>92.314390460727623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59.851523237999999</v>
      </c>
      <c r="V579" s="475">
        <f t="shared" si="193"/>
        <v>96.339344904000001</v>
      </c>
      <c r="W579" s="460">
        <f t="shared" si="194"/>
        <v>128.35163577599999</v>
      </c>
      <c r="X579" s="476">
        <f t="shared" si="195"/>
        <v>709.63467660899994</v>
      </c>
      <c r="Y579" s="476">
        <f t="shared" si="196"/>
        <v>1247.3725058959999</v>
      </c>
      <c r="Z579" s="478">
        <f t="shared" si="197"/>
        <v>30.393673359000001</v>
      </c>
      <c r="AA579" s="465">
        <f t="shared" si="198"/>
        <v>2271.9433597819998</v>
      </c>
      <c r="AB579" s="429">
        <f t="shared" si="199"/>
        <v>0.42466231023962614</v>
      </c>
      <c r="AC579" s="454">
        <f t="shared" si="200"/>
        <v>104.34467758432299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62.481551891999999</v>
      </c>
      <c r="V580" s="475">
        <f t="shared" si="193"/>
        <v>100.453261617</v>
      </c>
      <c r="W580" s="460">
        <f t="shared" si="194"/>
        <v>128.79908227200002</v>
      </c>
      <c r="X580" s="476">
        <f t="shared" si="195"/>
        <v>674.12666537099994</v>
      </c>
      <c r="Y580" s="476">
        <f t="shared" si="196"/>
        <v>1156.5067564239998</v>
      </c>
      <c r="Z580" s="478">
        <f t="shared" si="197"/>
        <v>39.608373008999997</v>
      </c>
      <c r="AA580" s="465">
        <f t="shared" si="198"/>
        <v>2161.9756905849995</v>
      </c>
      <c r="AB580" s="429">
        <f t="shared" si="199"/>
        <v>0.40410760571682236</v>
      </c>
      <c r="AC580" s="454">
        <f t="shared" si="200"/>
        <v>102.42119284956428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4.0986762839999997</v>
      </c>
      <c r="V581" s="475">
        <f t="shared" si="193"/>
        <v>7.354058148</v>
      </c>
      <c r="W581" s="460">
        <f t="shared" si="194"/>
        <v>11.738087760000001</v>
      </c>
      <c r="X581" s="476">
        <f t="shared" si="195"/>
        <v>66.276820268999998</v>
      </c>
      <c r="Y581" s="476">
        <f t="shared" si="196"/>
        <v>131.11137620400001</v>
      </c>
      <c r="Z581" s="478">
        <f t="shared" si="197"/>
        <v>7.3959394230000006</v>
      </c>
      <c r="AA581" s="465">
        <f t="shared" si="198"/>
        <v>227.97495808799999</v>
      </c>
      <c r="AB581" s="429">
        <f t="shared" si="199"/>
        <v>4.261214169869159E-2</v>
      </c>
      <c r="AC581" s="454">
        <f t="shared" si="200"/>
        <v>109.55379919282448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71.502949745999999</v>
      </c>
      <c r="V582" s="475">
        <f t="shared" si="193"/>
        <v>120.430001691</v>
      </c>
      <c r="W582" s="460">
        <f t="shared" si="194"/>
        <v>167.351886576</v>
      </c>
      <c r="X582" s="476">
        <f t="shared" si="195"/>
        <v>914.45981814900006</v>
      </c>
      <c r="Y582" s="476">
        <f t="shared" si="196"/>
        <v>1546.3191156620001</v>
      </c>
      <c r="Z582" s="478">
        <f t="shared" si="197"/>
        <v>46.345365100999999</v>
      </c>
      <c r="AA582" s="465">
        <f t="shared" si="198"/>
        <v>2866.409136925</v>
      </c>
      <c r="AB582" s="429">
        <f t="shared" si="199"/>
        <v>0.53577740877102809</v>
      </c>
      <c r="AC582" s="454">
        <f t="shared" si="200"/>
        <v>104.16482291556383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14.223607115999998</v>
      </c>
      <c r="V583" s="475">
        <f t="shared" si="193"/>
        <v>26.520487443</v>
      </c>
      <c r="W583" s="460">
        <f t="shared" si="194"/>
        <v>34.296117072000001</v>
      </c>
      <c r="X583" s="476">
        <f t="shared" si="195"/>
        <v>189.681686676</v>
      </c>
      <c r="Y583" s="476">
        <f t="shared" si="196"/>
        <v>323.04828506500002</v>
      </c>
      <c r="Z583" s="478">
        <f t="shared" si="197"/>
        <v>26.066597827000002</v>
      </c>
      <c r="AA583" s="465">
        <f t="shared" si="198"/>
        <v>613.83678119900003</v>
      </c>
      <c r="AB583" s="429">
        <f t="shared" si="199"/>
        <v>0.11473584695308411</v>
      </c>
      <c r="AC583" s="454">
        <f t="shared" si="200"/>
        <v>104.63242427670747</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55.536497334000003</v>
      </c>
      <c r="V584" s="475">
        <f t="shared" si="193"/>
        <v>85.390439012999991</v>
      </c>
      <c r="W584" s="460">
        <f t="shared" si="194"/>
        <v>109.927921488</v>
      </c>
      <c r="X584" s="476">
        <f t="shared" si="195"/>
        <v>562.39909832699993</v>
      </c>
      <c r="Y584" s="476">
        <f t="shared" si="196"/>
        <v>918.29572055900007</v>
      </c>
      <c r="Z584" s="478">
        <f t="shared" si="197"/>
        <v>34.400441328999996</v>
      </c>
      <c r="AA584" s="465">
        <f t="shared" si="198"/>
        <v>1765.9501180499999</v>
      </c>
      <c r="AB584" s="429">
        <f t="shared" si="199"/>
        <v>0.33008413421495325</v>
      </c>
      <c r="AC584" s="454">
        <f t="shared" si="200"/>
        <v>100.90395126305587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92.027905410000002</v>
      </c>
      <c r="V585" s="475">
        <f t="shared" ref="V585:V648" si="214">IFERROR(V$5*I585,"")</f>
        <v>144.06309650700001</v>
      </c>
      <c r="W585" s="460">
        <f t="shared" ref="W585:W648" si="215">IFERROR(W$5*K585,"")</f>
        <v>205.570237152</v>
      </c>
      <c r="X585" s="476">
        <f t="shared" ref="X585:X648" si="216">IFERROR(X$5*M585,"")</f>
        <v>1128.5644190759999</v>
      </c>
      <c r="Y585" s="476">
        <f t="shared" ref="Y585:Y648" si="217">IFERROR(Y$5*O585,"")</f>
        <v>1860.9166727710001</v>
      </c>
      <c r="Z585" s="478">
        <f t="shared" ref="Z585:Z648" si="218">IFERROR(Z$5*Q585,"")</f>
        <v>57.637604451000001</v>
      </c>
      <c r="AA585" s="465">
        <f t="shared" ref="AA585:AA648" si="219">IFERROR(SUM(U585:Z585),"")</f>
        <v>3488.7799353669998</v>
      </c>
      <c r="AB585" s="429">
        <f t="shared" ref="AB585:AB648" si="220">IF(OR(AA585="", AA585=0), "", AA585/$AA$5)</f>
        <v>0.65210839913401863</v>
      </c>
      <c r="AC585" s="454">
        <f t="shared" ref="AC585:AC648" si="221">IF(OR(AB585="", AB585=0), "", IF(AN585&gt;0, AB585/AN585*100, ""))</f>
        <v>103.77173606968877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66.513281939999999</v>
      </c>
      <c r="V586" s="475">
        <f t="shared" si="214"/>
        <v>107.94591207000001</v>
      </c>
      <c r="W586" s="460">
        <f t="shared" si="215"/>
        <v>131.31502003200001</v>
      </c>
      <c r="X586" s="476">
        <f t="shared" si="216"/>
        <v>650.99526848100004</v>
      </c>
      <c r="Y586" s="476">
        <f t="shared" si="217"/>
        <v>1043.611119053</v>
      </c>
      <c r="Z586" s="478">
        <f t="shared" si="218"/>
        <v>42.699115014999997</v>
      </c>
      <c r="AA586" s="465">
        <f t="shared" si="219"/>
        <v>2043.0797165910001</v>
      </c>
      <c r="AB586" s="429">
        <f t="shared" si="220"/>
        <v>0.38188405917588786</v>
      </c>
      <c r="AC586" s="454">
        <f t="shared" si="221"/>
        <v>99.523851727915329</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36.295717476</v>
      </c>
      <c r="V587" s="475">
        <f t="shared" si="214"/>
        <v>47.628919080000003</v>
      </c>
      <c r="W587" s="460">
        <f t="shared" si="215"/>
        <v>61.465921440000002</v>
      </c>
      <c r="X587" s="476">
        <f t="shared" si="216"/>
        <v>340.51131405900003</v>
      </c>
      <c r="Y587" s="476">
        <f t="shared" si="217"/>
        <v>580.61650144399994</v>
      </c>
      <c r="Z587" s="478">
        <f t="shared" si="218"/>
        <v>30.297972021</v>
      </c>
      <c r="AA587" s="465">
        <f t="shared" si="219"/>
        <v>1096.8163455200001</v>
      </c>
      <c r="AB587" s="429">
        <f t="shared" si="220"/>
        <v>0.20501240103177573</v>
      </c>
      <c r="AC587" s="454">
        <f t="shared" si="221"/>
        <v>102.60962696429156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28.438444145999998</v>
      </c>
      <c r="V588" s="475">
        <f t="shared" si="214"/>
        <v>38.701336041000005</v>
      </c>
      <c r="W588" s="460">
        <f t="shared" si="215"/>
        <v>51.385267583999997</v>
      </c>
      <c r="X588" s="476">
        <f t="shared" si="216"/>
        <v>244.37750080500001</v>
      </c>
      <c r="Y588" s="476">
        <f t="shared" si="217"/>
        <v>395.08109150299998</v>
      </c>
      <c r="Z588" s="478">
        <f t="shared" si="218"/>
        <v>23.390434257999999</v>
      </c>
      <c r="AA588" s="465">
        <f t="shared" si="219"/>
        <v>781.37407433700002</v>
      </c>
      <c r="AB588" s="429">
        <f t="shared" si="220"/>
        <v>0.1460512288480374</v>
      </c>
      <c r="AC588" s="454">
        <f t="shared" si="221"/>
        <v>99.107807026905306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34.254307769999997</v>
      </c>
      <c r="V589" s="475">
        <f t="shared" si="214"/>
        <v>65.056662944999999</v>
      </c>
      <c r="W589" s="460">
        <f t="shared" si="215"/>
        <v>93.918857759999995</v>
      </c>
      <c r="X589" s="476">
        <f t="shared" si="216"/>
        <v>537.75454652999997</v>
      </c>
      <c r="Y589" s="476">
        <f t="shared" si="217"/>
        <v>990.97645914000009</v>
      </c>
      <c r="Z589" s="478">
        <f t="shared" si="218"/>
        <v>26.737633242000001</v>
      </c>
      <c r="AA589" s="465">
        <f t="shared" si="219"/>
        <v>1748.6984673869999</v>
      </c>
      <c r="AB589" s="429">
        <f t="shared" si="220"/>
        <v>0.32685952661439249</v>
      </c>
      <c r="AC589" s="454">
        <f t="shared" si="221"/>
        <v>107.51884058715318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29.540898137999999</v>
      </c>
      <c r="V590" s="475">
        <f t="shared" si="214"/>
        <v>47.1306753</v>
      </c>
      <c r="W590" s="460">
        <f t="shared" si="215"/>
        <v>71.406957215999995</v>
      </c>
      <c r="X590" s="476">
        <f t="shared" si="216"/>
        <v>412.41989462399999</v>
      </c>
      <c r="Y590" s="476">
        <f t="shared" si="217"/>
        <v>721.07124325400002</v>
      </c>
      <c r="Z590" s="478">
        <f t="shared" si="218"/>
        <v>26.143152090000001</v>
      </c>
      <c r="AA590" s="465">
        <f t="shared" si="219"/>
        <v>1307.712820622</v>
      </c>
      <c r="AB590" s="429">
        <f t="shared" si="220"/>
        <v>0.24443230291999998</v>
      </c>
      <c r="AC590" s="454">
        <f t="shared" si="221"/>
        <v>106.59590767800842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9.5288419380000011</v>
      </c>
      <c r="V591" s="475">
        <f t="shared" si="214"/>
        <v>16.031712285000001</v>
      </c>
      <c r="W591" s="460">
        <f t="shared" si="215"/>
        <v>16.362888192</v>
      </c>
      <c r="X591" s="476">
        <f t="shared" si="216"/>
        <v>88.064942427000005</v>
      </c>
      <c r="Y591" s="476">
        <f t="shared" si="217"/>
        <v>132.561836156</v>
      </c>
      <c r="Z591" s="478">
        <f t="shared" si="218"/>
        <v>11.216283916</v>
      </c>
      <c r="AA591" s="465">
        <f t="shared" si="219"/>
        <v>273.766504914</v>
      </c>
      <c r="AB591" s="429">
        <f t="shared" si="220"/>
        <v>5.1171309329719625E-2</v>
      </c>
      <c r="AC591" s="454">
        <f t="shared" si="221"/>
        <v>98.465765051898245</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51.706270386</v>
      </c>
      <c r="V592" s="475">
        <f t="shared" si="214"/>
        <v>82.633589189999995</v>
      </c>
      <c r="W592" s="460">
        <f t="shared" si="215"/>
        <v>108.83837563199999</v>
      </c>
      <c r="X592" s="476">
        <f t="shared" si="216"/>
        <v>523.055597562</v>
      </c>
      <c r="Y592" s="476">
        <f t="shared" si="217"/>
        <v>809.49545637899996</v>
      </c>
      <c r="Z592" s="478">
        <f t="shared" si="218"/>
        <v>30.732178798000003</v>
      </c>
      <c r="AA592" s="465">
        <f t="shared" si="219"/>
        <v>1606.4614679469998</v>
      </c>
      <c r="AB592" s="429">
        <f t="shared" si="220"/>
        <v>0.30027317157887845</v>
      </c>
      <c r="AC592" s="454">
        <f t="shared" si="221"/>
        <v>99.130001565999621</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36.675986477999999</v>
      </c>
      <c r="V594" s="475">
        <f t="shared" si="214"/>
        <v>61.172910125999998</v>
      </c>
      <c r="W594" s="460">
        <f t="shared" si="215"/>
        <v>93.055555823999995</v>
      </c>
      <c r="X594" s="476">
        <f t="shared" si="216"/>
        <v>615.16680126299991</v>
      </c>
      <c r="Y594" s="476">
        <f t="shared" si="217"/>
        <v>1036.64011484</v>
      </c>
      <c r="Z594" s="478">
        <f t="shared" si="218"/>
        <v>26.419036923</v>
      </c>
      <c r="AA594" s="465">
        <f t="shared" si="219"/>
        <v>1869.1304054540001</v>
      </c>
      <c r="AB594" s="429">
        <f t="shared" si="220"/>
        <v>0.34937016924373832</v>
      </c>
      <c r="AC594" s="454">
        <f t="shared" si="221"/>
        <v>108.59936525557332</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15.180935538</v>
      </c>
      <c r="V595" s="475">
        <f t="shared" si="214"/>
        <v>20.584598112000002</v>
      </c>
      <c r="W595" s="460">
        <f t="shared" si="215"/>
        <v>37.516102511999996</v>
      </c>
      <c r="X595" s="476">
        <f t="shared" si="216"/>
        <v>231.71249498400002</v>
      </c>
      <c r="Y595" s="476">
        <f t="shared" si="217"/>
        <v>401.01807546999999</v>
      </c>
      <c r="Z595" s="478">
        <f t="shared" si="218"/>
        <v>12.037054154</v>
      </c>
      <c r="AA595" s="465">
        <f t="shared" si="219"/>
        <v>718.04926076999993</v>
      </c>
      <c r="AB595" s="429">
        <f t="shared" si="220"/>
        <v>0.13421481509719624</v>
      </c>
      <c r="AC595" s="454">
        <f t="shared" si="221"/>
        <v>108.74367911735531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57.323134842000002</v>
      </c>
      <c r="V596" s="475">
        <f t="shared" si="214"/>
        <v>91.177973594999997</v>
      </c>
      <c r="W596" s="460">
        <f t="shared" si="215"/>
        <v>134.32841923200002</v>
      </c>
      <c r="X596" s="476">
        <f t="shared" si="216"/>
        <v>799.39567382400003</v>
      </c>
      <c r="Y596" s="476">
        <f t="shared" si="217"/>
        <v>1300.077233538</v>
      </c>
      <c r="Z596" s="478">
        <f t="shared" si="218"/>
        <v>37.422352440999994</v>
      </c>
      <c r="AA596" s="465">
        <f t="shared" si="219"/>
        <v>2419.7247874719997</v>
      </c>
      <c r="AB596" s="429">
        <f t="shared" si="220"/>
        <v>0.45228500700411206</v>
      </c>
      <c r="AC596" s="454">
        <f t="shared" si="221"/>
        <v>105.51456629863694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31.253815662000001</v>
      </c>
      <c r="V597" s="475">
        <f t="shared" si="214"/>
        <v>40.693421411999999</v>
      </c>
      <c r="W597" s="460">
        <f t="shared" si="215"/>
        <v>66.171019487999999</v>
      </c>
      <c r="X597" s="476">
        <f t="shared" si="216"/>
        <v>428.57755261200003</v>
      </c>
      <c r="Y597" s="476">
        <f t="shared" si="217"/>
        <v>743.84683452000002</v>
      </c>
      <c r="Z597" s="478">
        <f t="shared" si="218"/>
        <v>22.566806325999998</v>
      </c>
      <c r="AA597" s="465">
        <f t="shared" si="219"/>
        <v>1333.1094500200002</v>
      </c>
      <c r="AB597" s="429">
        <f t="shared" si="220"/>
        <v>0.24917933645233648</v>
      </c>
      <c r="AC597" s="454">
        <f t="shared" si="221"/>
        <v>108.35305973118527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2.976811332</v>
      </c>
      <c r="V598" s="475">
        <f t="shared" si="214"/>
        <v>6.26453244</v>
      </c>
      <c r="W598" s="460">
        <f t="shared" si="215"/>
        <v>10.457685504000001</v>
      </c>
      <c r="X598" s="476">
        <f t="shared" si="216"/>
        <v>68.747485680000011</v>
      </c>
      <c r="Y598" s="476">
        <f t="shared" si="217"/>
        <v>115.66037475</v>
      </c>
      <c r="Z598" s="478">
        <f t="shared" si="218"/>
        <v>3.4811075110000003</v>
      </c>
      <c r="AA598" s="465">
        <f t="shared" si="219"/>
        <v>207.58799721700001</v>
      </c>
      <c r="AB598" s="429">
        <f t="shared" si="220"/>
        <v>3.8801494806915887E-2</v>
      </c>
      <c r="AC598" s="454">
        <f t="shared" si="221"/>
        <v>110.18734077075784</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147.46845464399999</v>
      </c>
      <c r="V600" s="475">
        <f t="shared" si="214"/>
        <v>201.52912751100001</v>
      </c>
      <c r="W600" s="460">
        <f t="shared" si="215"/>
        <v>256.06777459200003</v>
      </c>
      <c r="X600" s="476">
        <f t="shared" si="216"/>
        <v>1304.5340759399999</v>
      </c>
      <c r="Y600" s="476">
        <f t="shared" si="217"/>
        <v>2091.9792674519999</v>
      </c>
      <c r="Z600" s="478">
        <f t="shared" si="218"/>
        <v>71.604576401999992</v>
      </c>
      <c r="AA600" s="465">
        <f t="shared" si="219"/>
        <v>4073.1832765409999</v>
      </c>
      <c r="AB600" s="429">
        <f t="shared" si="220"/>
        <v>0.76134266851233645</v>
      </c>
      <c r="AC600" s="454">
        <f t="shared" si="221"/>
        <v>99.623238644240075</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30.870547782000003</v>
      </c>
      <c r="V601" s="475">
        <f t="shared" si="214"/>
        <v>44.751305340000002</v>
      </c>
      <c r="W601" s="460">
        <f t="shared" si="215"/>
        <v>59.385925535999995</v>
      </c>
      <c r="X601" s="476">
        <f t="shared" si="216"/>
        <v>311.82340094100005</v>
      </c>
      <c r="Y601" s="476">
        <f t="shared" si="217"/>
        <v>490.82866653099995</v>
      </c>
      <c r="Z601" s="478">
        <f t="shared" si="218"/>
        <v>24.004331953000001</v>
      </c>
      <c r="AA601" s="465">
        <f t="shared" si="219"/>
        <v>961.66417808300002</v>
      </c>
      <c r="AB601" s="429">
        <f t="shared" si="220"/>
        <v>0.17975031366037383</v>
      </c>
      <c r="AC601" s="454">
        <f t="shared" si="221"/>
        <v>100.95780607445013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6.1423581660000002</v>
      </c>
      <c r="V602" s="475">
        <f t="shared" si="214"/>
        <v>11.538681849</v>
      </c>
      <c r="W602" s="460">
        <f t="shared" si="215"/>
        <v>14.854395024</v>
      </c>
      <c r="X602" s="476">
        <f t="shared" si="216"/>
        <v>70.153464374999999</v>
      </c>
      <c r="Y602" s="476">
        <f t="shared" si="217"/>
        <v>135.165486708</v>
      </c>
      <c r="Z602" s="478">
        <f t="shared" si="218"/>
        <v>4.4651604090000001</v>
      </c>
      <c r="AA602" s="465">
        <f t="shared" si="219"/>
        <v>242.31954653099999</v>
      </c>
      <c r="AB602" s="429">
        <f t="shared" si="220"/>
        <v>4.5293373183364481E-2</v>
      </c>
      <c r="AC602" s="454">
        <f t="shared" si="221"/>
        <v>103.23006772442902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2.4255302099999998</v>
      </c>
      <c r="V603" s="475">
        <f t="shared" si="214"/>
        <v>3.077476839</v>
      </c>
      <c r="W603" s="460">
        <f t="shared" si="215"/>
        <v>5.2186095359999998</v>
      </c>
      <c r="X603" s="476">
        <f t="shared" si="216"/>
        <v>33.509837042999997</v>
      </c>
      <c r="Y603" s="476">
        <f t="shared" si="217"/>
        <v>25.133934718000003</v>
      </c>
      <c r="Z603" s="478">
        <f t="shared" si="218"/>
        <v>1.4588359200000001</v>
      </c>
      <c r="AA603" s="465">
        <f t="shared" si="219"/>
        <v>70.824224266000002</v>
      </c>
      <c r="AB603" s="429">
        <f t="shared" si="220"/>
        <v>1.323817276E-2</v>
      </c>
      <c r="AC603" s="454">
        <f t="shared" si="221"/>
        <v>95.718781328487268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37.034057124</v>
      </c>
      <c r="V606" s="475">
        <f t="shared" si="214"/>
        <v>45.460619298000005</v>
      </c>
      <c r="W606" s="460">
        <f t="shared" si="215"/>
        <v>56.119608384000003</v>
      </c>
      <c r="X606" s="476">
        <f t="shared" si="216"/>
        <v>276.06527864100002</v>
      </c>
      <c r="Y606" s="476">
        <f t="shared" si="217"/>
        <v>404.03324035699995</v>
      </c>
      <c r="Z606" s="478">
        <f t="shared" si="218"/>
        <v>13.180478891</v>
      </c>
      <c r="AA606" s="465">
        <f t="shared" si="219"/>
        <v>831.89328269500004</v>
      </c>
      <c r="AB606" s="429">
        <f t="shared" si="220"/>
        <v>0.15549407153177572</v>
      </c>
      <c r="AC606" s="454">
        <f t="shared" si="221"/>
        <v>96.171089484731212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11.368706694</v>
      </c>
      <c r="V607" s="475">
        <f t="shared" si="214"/>
        <v>9.1164014009999992</v>
      </c>
      <c r="W607" s="460">
        <f t="shared" si="215"/>
        <v>8.7024887040000003</v>
      </c>
      <c r="X607" s="476">
        <f t="shared" si="216"/>
        <v>33.636118220999997</v>
      </c>
      <c r="Y607" s="476">
        <f t="shared" si="217"/>
        <v>43.342454435000001</v>
      </c>
      <c r="Z607" s="478">
        <f t="shared" si="218"/>
        <v>1.5733048759999999</v>
      </c>
      <c r="AA607" s="465">
        <f t="shared" si="219"/>
        <v>107.73947433099998</v>
      </c>
      <c r="AB607" s="429">
        <f t="shared" si="220"/>
        <v>2.013821950112149E-2</v>
      </c>
      <c r="AC607" s="454">
        <f t="shared" si="221"/>
        <v>81.13258732060639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5.5469812799999998</v>
      </c>
      <c r="V608" s="475">
        <f t="shared" si="214"/>
        <v>4.0428012600000001</v>
      </c>
      <c r="W608" s="460">
        <f t="shared" si="215"/>
        <v>5.3627585760000001</v>
      </c>
      <c r="X608" s="476">
        <f t="shared" si="216"/>
        <v>23.959581867000001</v>
      </c>
      <c r="Y608" s="476">
        <f t="shared" si="217"/>
        <v>39.279877676999995</v>
      </c>
      <c r="Z608" s="478">
        <f t="shared" si="218"/>
        <v>0.72196830099999998</v>
      </c>
      <c r="AA608" s="465">
        <f t="shared" si="219"/>
        <v>78.913968960999995</v>
      </c>
      <c r="AB608" s="429">
        <f t="shared" si="220"/>
        <v>1.4750274572149532E-2</v>
      </c>
      <c r="AC608" s="454">
        <f t="shared" si="221"/>
        <v>92.712176656246442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3.9400420919999997</v>
      </c>
      <c r="V609" s="475">
        <f t="shared" si="214"/>
        <v>3.337071876</v>
      </c>
      <c r="W609" s="460">
        <f t="shared" si="215"/>
        <v>3.065647872</v>
      </c>
      <c r="X609" s="476">
        <f t="shared" si="216"/>
        <v>12.106476936</v>
      </c>
      <c r="Y609" s="476">
        <f t="shared" si="217"/>
        <v>11.045816108999999</v>
      </c>
      <c r="Z609" s="478">
        <f t="shared" si="218"/>
        <v>0.89336338199999998</v>
      </c>
      <c r="AA609" s="465">
        <f t="shared" si="219"/>
        <v>34.388418266999999</v>
      </c>
      <c r="AB609" s="429">
        <f t="shared" si="220"/>
        <v>6.4277417321495327E-3</v>
      </c>
      <c r="AC609" s="454">
        <f t="shared" si="221"/>
        <v>77.046769594773863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2.272513032</v>
      </c>
      <c r="V610" s="475">
        <f t="shared" si="214"/>
        <v>2.4142972409999999</v>
      </c>
      <c r="W610" s="460">
        <f t="shared" si="215"/>
        <v>3.5819259839999997</v>
      </c>
      <c r="X610" s="476">
        <f t="shared" si="216"/>
        <v>15.901061138999999</v>
      </c>
      <c r="Y610" s="476">
        <f t="shared" si="217"/>
        <v>19.559565739</v>
      </c>
      <c r="Z610" s="478">
        <f t="shared" si="218"/>
        <v>0.93426828099999992</v>
      </c>
      <c r="AA610" s="465">
        <f t="shared" si="219"/>
        <v>44.663631416000001</v>
      </c>
      <c r="AB610" s="429">
        <f t="shared" si="220"/>
        <v>8.3483423207476645E-3</v>
      </c>
      <c r="AC610" s="454">
        <f t="shared" si="221"/>
        <v>92.654559678045672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5.5244046000000004</v>
      </c>
      <c r="V611" s="475">
        <f t="shared" si="214"/>
        <v>6.9757211610000001</v>
      </c>
      <c r="W611" s="460">
        <f t="shared" si="215"/>
        <v>8.9802387360000004</v>
      </c>
      <c r="X611" s="476">
        <f t="shared" si="216"/>
        <v>45.943542819000001</v>
      </c>
      <c r="Y611" s="476">
        <f t="shared" si="217"/>
        <v>72.473680709000007</v>
      </c>
      <c r="Z611" s="478">
        <f t="shared" si="218"/>
        <v>2.0159096010000002</v>
      </c>
      <c r="AA611" s="465">
        <f t="shared" si="219"/>
        <v>141.91349762600001</v>
      </c>
      <c r="AB611" s="429">
        <f t="shared" si="220"/>
        <v>2.6525887406728975E-2</v>
      </c>
      <c r="AC611" s="454">
        <f t="shared" si="221"/>
        <v>99.036103715448164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7.3793245680000004</v>
      </c>
      <c r="V612" s="475">
        <f t="shared" si="214"/>
        <v>6.9811896329999996</v>
      </c>
      <c r="W612" s="460">
        <f t="shared" si="215"/>
        <v>7.4135046720000002</v>
      </c>
      <c r="X612" s="476">
        <f t="shared" si="216"/>
        <v>39.783313791000005</v>
      </c>
      <c r="Y612" s="476">
        <f t="shared" si="217"/>
        <v>54.590328876000001</v>
      </c>
      <c r="Z612" s="478">
        <f t="shared" si="218"/>
        <v>1.191670013</v>
      </c>
      <c r="AA612" s="465">
        <f t="shared" si="219"/>
        <v>117.33933155300001</v>
      </c>
      <c r="AB612" s="429">
        <f t="shared" si="220"/>
        <v>2.1932585337009348E-2</v>
      </c>
      <c r="AC612" s="454">
        <f t="shared" si="221"/>
        <v>92.664313282094341</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6.1809416340000007</v>
      </c>
      <c r="V613" s="475">
        <f t="shared" si="214"/>
        <v>7.0388335709999996</v>
      </c>
      <c r="W613" s="460">
        <f t="shared" si="215"/>
        <v>8.2302071039999998</v>
      </c>
      <c r="X613" s="476">
        <f t="shared" si="216"/>
        <v>43.205992344000002</v>
      </c>
      <c r="Y613" s="476">
        <f t="shared" si="217"/>
        <v>64.165184171999996</v>
      </c>
      <c r="Z613" s="478">
        <f t="shared" si="218"/>
        <v>2.2251655420000001</v>
      </c>
      <c r="AA613" s="465">
        <f t="shared" si="219"/>
        <v>131.04632436700001</v>
      </c>
      <c r="AB613" s="429">
        <f t="shared" si="220"/>
        <v>2.4494640068598132E-2</v>
      </c>
      <c r="AC613" s="454">
        <f t="shared" si="221"/>
        <v>96.580050493973644</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4.4984799359999998</v>
      </c>
      <c r="V614" s="475">
        <f t="shared" si="214"/>
        <v>3.328935462</v>
      </c>
      <c r="W614" s="460">
        <f t="shared" si="215"/>
        <v>4.3125663840000001</v>
      </c>
      <c r="X614" s="476">
        <f t="shared" si="216"/>
        <v>22.063397661</v>
      </c>
      <c r="Y614" s="476">
        <f t="shared" si="217"/>
        <v>27.545402403000001</v>
      </c>
      <c r="Z614" s="478">
        <f t="shared" si="218"/>
        <v>1.5818486679999999</v>
      </c>
      <c r="AA614" s="465">
        <f t="shared" si="219"/>
        <v>63.330630513999999</v>
      </c>
      <c r="AB614" s="429">
        <f t="shared" si="220"/>
        <v>1.1837501030654205E-2</v>
      </c>
      <c r="AC614" s="454">
        <f t="shared" si="221"/>
        <v>91.25442453046756</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9.4202694600000001</v>
      </c>
      <c r="V615" s="475">
        <f t="shared" si="214"/>
        <v>12.653601290999999</v>
      </c>
      <c r="W615" s="460">
        <f t="shared" si="215"/>
        <v>16.289693616000001</v>
      </c>
      <c r="X615" s="476">
        <f t="shared" si="216"/>
        <v>83.339236088999996</v>
      </c>
      <c r="Y615" s="476">
        <f t="shared" si="217"/>
        <v>128.59285518199999</v>
      </c>
      <c r="Z615" s="478">
        <f t="shared" si="218"/>
        <v>3.2007116140000003</v>
      </c>
      <c r="AA615" s="465">
        <f t="shared" si="219"/>
        <v>253.496367252</v>
      </c>
      <c r="AB615" s="429">
        <f t="shared" si="220"/>
        <v>4.7382498551775704E-2</v>
      </c>
      <c r="AC615" s="454">
        <f t="shared" si="221"/>
        <v>98.995833456925084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44.144182776000001</v>
      </c>
      <c r="V616" s="475">
        <f t="shared" si="214"/>
        <v>54.303656085</v>
      </c>
      <c r="W616" s="460">
        <f t="shared" si="215"/>
        <v>67.436417664000004</v>
      </c>
      <c r="X616" s="476">
        <f t="shared" si="216"/>
        <v>357.65511421500003</v>
      </c>
      <c r="Y616" s="476">
        <f t="shared" si="217"/>
        <v>567.07455236299995</v>
      </c>
      <c r="Z616" s="478">
        <f t="shared" si="218"/>
        <v>16.337513054999999</v>
      </c>
      <c r="AA616" s="465">
        <f t="shared" si="219"/>
        <v>1106.9514361580002</v>
      </c>
      <c r="AB616" s="429">
        <f t="shared" si="220"/>
        <v>0.20690681049682247</v>
      </c>
      <c r="AC616" s="454">
        <f t="shared" si="221"/>
        <v>99.25695967153591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31.299443880000002</v>
      </c>
      <c r="V617" s="475">
        <f t="shared" si="214"/>
        <v>39.208768065000001</v>
      </c>
      <c r="W617" s="460">
        <f t="shared" si="215"/>
        <v>50.475655439999997</v>
      </c>
      <c r="X617" s="476">
        <f t="shared" si="216"/>
        <v>264.24315352799999</v>
      </c>
      <c r="Y617" s="476">
        <f t="shared" si="217"/>
        <v>401.50622561099999</v>
      </c>
      <c r="Z617" s="478">
        <f t="shared" si="218"/>
        <v>6.514654631</v>
      </c>
      <c r="AA617" s="465">
        <f t="shared" si="219"/>
        <v>793.24790115499991</v>
      </c>
      <c r="AB617" s="429">
        <f t="shared" si="220"/>
        <v>0.14827063572990654</v>
      </c>
      <c r="AC617" s="454">
        <f t="shared" si="221"/>
        <v>98.689135983508137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0.595914426</v>
      </c>
      <c r="V618" s="475">
        <f t="shared" si="214"/>
        <v>0.95694345000000003</v>
      </c>
      <c r="W618" s="460">
        <f t="shared" si="215"/>
        <v>1.3796244</v>
      </c>
      <c r="X618" s="476">
        <f t="shared" si="216"/>
        <v>6.5310637410000005</v>
      </c>
      <c r="Y618" s="476">
        <f t="shared" si="217"/>
        <v>10.436784233000001</v>
      </c>
      <c r="Z618" s="478">
        <f t="shared" si="218"/>
        <v>0.35918559299999997</v>
      </c>
      <c r="AA618" s="465">
        <f t="shared" si="219"/>
        <v>20.259515843000003</v>
      </c>
      <c r="AB618" s="429">
        <f t="shared" si="220"/>
        <v>3.7868253912149538E-3</v>
      </c>
      <c r="AC618" s="454">
        <f t="shared" si="221"/>
        <v>100.46580206077273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6.8064103440000006</v>
      </c>
      <c r="V619" s="475">
        <f t="shared" si="214"/>
        <v>6.1252578809999996</v>
      </c>
      <c r="W619" s="460">
        <f t="shared" si="215"/>
        <v>8.2476804480000006</v>
      </c>
      <c r="X619" s="476">
        <f t="shared" si="216"/>
        <v>40.342215699</v>
      </c>
      <c r="Y619" s="476">
        <f t="shared" si="217"/>
        <v>49.715483446999997</v>
      </c>
      <c r="Z619" s="478">
        <f t="shared" si="218"/>
        <v>1.5452343499999999</v>
      </c>
      <c r="AA619" s="465">
        <f t="shared" si="219"/>
        <v>112.782282169</v>
      </c>
      <c r="AB619" s="429">
        <f t="shared" si="220"/>
        <v>2.1080800405420562E-2</v>
      </c>
      <c r="AC619" s="454">
        <f t="shared" si="221"/>
        <v>92.04454897004743</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20.70003672</v>
      </c>
      <c r="V620" s="475">
        <f t="shared" si="214"/>
        <v>24.777563111999999</v>
      </c>
      <c r="W620" s="460">
        <f t="shared" si="215"/>
        <v>29.751486575999998</v>
      </c>
      <c r="X620" s="476">
        <f t="shared" si="216"/>
        <v>160.02108600299999</v>
      </c>
      <c r="Y620" s="476">
        <f t="shared" si="217"/>
        <v>247.04111353299999</v>
      </c>
      <c r="Z620" s="478">
        <f t="shared" si="218"/>
        <v>9.4020533369999999</v>
      </c>
      <c r="AA620" s="465">
        <f t="shared" si="219"/>
        <v>491.69333928099996</v>
      </c>
      <c r="AB620" s="429">
        <f t="shared" si="220"/>
        <v>9.1905297061869146E-2</v>
      </c>
      <c r="AC620" s="454">
        <f t="shared" si="221"/>
        <v>98.539256443609389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9.2846678340000004</v>
      </c>
      <c r="V621" s="475">
        <f t="shared" si="214"/>
        <v>9.3458705129999995</v>
      </c>
      <c r="W621" s="460">
        <f t="shared" si="215"/>
        <v>11.378720975999999</v>
      </c>
      <c r="X621" s="476">
        <f t="shared" si="216"/>
        <v>44.902927259999998</v>
      </c>
      <c r="Y621" s="476">
        <f t="shared" si="217"/>
        <v>62.751086259000004</v>
      </c>
      <c r="Z621" s="478">
        <f t="shared" si="218"/>
        <v>3.080943188</v>
      </c>
      <c r="AA621" s="465">
        <f t="shared" si="219"/>
        <v>140.74421602999999</v>
      </c>
      <c r="AB621" s="429">
        <f t="shared" si="220"/>
        <v>2.6307330099065419E-2</v>
      </c>
      <c r="AC621" s="454">
        <f t="shared" si="221"/>
        <v>88.994742082596929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3.5153944199999998</v>
      </c>
      <c r="V622" s="475">
        <f t="shared" si="214"/>
        <v>4.5733106430000001</v>
      </c>
      <c r="W622" s="460">
        <f t="shared" si="215"/>
        <v>4.9153208159999995</v>
      </c>
      <c r="X622" s="476">
        <f t="shared" si="216"/>
        <v>22.430558870999999</v>
      </c>
      <c r="Y622" s="476">
        <f t="shared" si="217"/>
        <v>38.571780740000001</v>
      </c>
      <c r="Z622" s="478">
        <f t="shared" si="218"/>
        <v>1.470593431</v>
      </c>
      <c r="AA622" s="465">
        <f t="shared" si="219"/>
        <v>75.476958921000005</v>
      </c>
      <c r="AB622" s="429">
        <f t="shared" si="220"/>
        <v>1.4107842788971963E-2</v>
      </c>
      <c r="AC622" s="454">
        <f t="shared" si="221"/>
        <v>95.906979228396267</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1.1119327379999999</v>
      </c>
      <c r="V623" s="475">
        <f t="shared" si="214"/>
        <v>1.1582464860000001</v>
      </c>
      <c r="W623" s="460">
        <f t="shared" si="215"/>
        <v>1.5606884159999999</v>
      </c>
      <c r="X623" s="476">
        <f t="shared" si="216"/>
        <v>12.162940928999999</v>
      </c>
      <c r="Y623" s="476">
        <f t="shared" si="217"/>
        <v>18.126356947000001</v>
      </c>
      <c r="Z623" s="478">
        <f t="shared" si="218"/>
        <v>0.44919770199999998</v>
      </c>
      <c r="AA623" s="465">
        <f t="shared" si="219"/>
        <v>34.569363217999999</v>
      </c>
      <c r="AB623" s="429">
        <f t="shared" si="220"/>
        <v>6.4615632183177571E-3</v>
      </c>
      <c r="AC623" s="454">
        <f t="shared" si="221"/>
        <v>105.81049154410896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0.43145694600000006</v>
      </c>
      <c r="V624" s="475">
        <f t="shared" si="214"/>
        <v>0.47624408999999995</v>
      </c>
      <c r="W624" s="460">
        <f t="shared" si="215"/>
        <v>0.54059443200000001</v>
      </c>
      <c r="X624" s="476">
        <f t="shared" si="216"/>
        <v>3.6742421700000003</v>
      </c>
      <c r="Y624" s="476">
        <f t="shared" si="217"/>
        <v>3.9559766760000001</v>
      </c>
      <c r="Z624" s="478">
        <f t="shared" si="218"/>
        <v>0.18429368999999998</v>
      </c>
      <c r="AA624" s="465">
        <f t="shared" si="219"/>
        <v>9.2628080040000018</v>
      </c>
      <c r="AB624" s="429">
        <f t="shared" si="220"/>
        <v>1.731365982056075E-3</v>
      </c>
      <c r="AC624" s="454">
        <f t="shared" si="221"/>
        <v>96.199354914103836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2.1093101220000001</v>
      </c>
      <c r="V625" s="475">
        <f t="shared" si="214"/>
        <v>2.9415120210000003</v>
      </c>
      <c r="W625" s="460">
        <f t="shared" si="215"/>
        <v>3.8869790399999999</v>
      </c>
      <c r="X625" s="476">
        <f t="shared" si="216"/>
        <v>22.890786740999999</v>
      </c>
      <c r="Y625" s="476">
        <f t="shared" si="217"/>
        <v>39.172621061999997</v>
      </c>
      <c r="Z625" s="478">
        <f t="shared" si="218"/>
        <v>1.266846535</v>
      </c>
      <c r="AA625" s="465">
        <f t="shared" si="219"/>
        <v>72.268055520999994</v>
      </c>
      <c r="AB625" s="429">
        <f t="shared" si="220"/>
        <v>1.3508047760934578E-2</v>
      </c>
      <c r="AC625" s="454">
        <f t="shared" si="221"/>
        <v>104.35674600264173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0.98227808999999999</v>
      </c>
      <c r="V626" s="475">
        <f t="shared" si="214"/>
        <v>1.4377644359999999</v>
      </c>
      <c r="W626" s="460">
        <f t="shared" si="215"/>
        <v>2.3306858399999997</v>
      </c>
      <c r="X626" s="476">
        <f t="shared" si="216"/>
        <v>16.458572375999999</v>
      </c>
      <c r="Y626" s="476">
        <f t="shared" si="217"/>
        <v>31.215185630999997</v>
      </c>
      <c r="Z626" s="478">
        <f t="shared" si="218"/>
        <v>0.53840251799999994</v>
      </c>
      <c r="AA626" s="465">
        <f t="shared" si="219"/>
        <v>52.962888890999992</v>
      </c>
      <c r="AB626" s="429">
        <f t="shared" si="220"/>
        <v>9.8996054001869137E-3</v>
      </c>
      <c r="AC626" s="454">
        <f t="shared" si="221"/>
        <v>111.83442805085899</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0.129167328</v>
      </c>
      <c r="V627" s="475">
        <f t="shared" si="214"/>
        <v>0.18125092799999998</v>
      </c>
      <c r="W627" s="460">
        <f t="shared" si="215"/>
        <v>0.23333452799999999</v>
      </c>
      <c r="X627" s="476">
        <f t="shared" si="216"/>
        <v>1.193756112</v>
      </c>
      <c r="Y627" s="476">
        <f t="shared" si="217"/>
        <v>1.9076486559999999</v>
      </c>
      <c r="Z627" s="478">
        <f t="shared" si="218"/>
        <v>7.0139248000000001E-2</v>
      </c>
      <c r="AA627" s="465">
        <f t="shared" si="219"/>
        <v>3.7152967999999995</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1.345228632</v>
      </c>
      <c r="V628" s="475">
        <f t="shared" si="214"/>
        <v>2.1064513949999997</v>
      </c>
      <c r="W628" s="460">
        <f t="shared" si="215"/>
        <v>2.7917934239999997</v>
      </c>
      <c r="X628" s="476">
        <f t="shared" si="216"/>
        <v>19.470339449999997</v>
      </c>
      <c r="Y628" s="476">
        <f t="shared" si="217"/>
        <v>44.451673806000002</v>
      </c>
      <c r="Z628" s="478">
        <f t="shared" si="218"/>
        <v>1.1439815499999999</v>
      </c>
      <c r="AA628" s="465">
        <f t="shared" si="219"/>
        <v>71.309468257000006</v>
      </c>
      <c r="AB628" s="429">
        <f t="shared" si="220"/>
        <v>1.3328872571401871E-2</v>
      </c>
      <c r="AC628" s="454">
        <f t="shared" si="221"/>
        <v>113.29232637444066</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2.8363342739999999</v>
      </c>
      <c r="V629" s="475">
        <f t="shared" si="214"/>
        <v>4.1307449489999994</v>
      </c>
      <c r="W629" s="460">
        <f t="shared" si="215"/>
        <v>4.3692203520000001</v>
      </c>
      <c r="X629" s="476">
        <f t="shared" si="216"/>
        <v>30.253930712999999</v>
      </c>
      <c r="Y629" s="476">
        <f t="shared" si="217"/>
        <v>51.148758167000004</v>
      </c>
      <c r="Z629" s="478">
        <f t="shared" si="218"/>
        <v>1.662231942</v>
      </c>
      <c r="AA629" s="465">
        <f t="shared" si="219"/>
        <v>94.401220397000003</v>
      </c>
      <c r="AB629" s="429">
        <f t="shared" si="220"/>
        <v>1.7645087924672898E-2</v>
      </c>
      <c r="AC629" s="454">
        <f t="shared" si="221"/>
        <v>104.83723607636102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2.2377706500000003</v>
      </c>
      <c r="V630" s="475">
        <f t="shared" si="214"/>
        <v>2.478109914</v>
      </c>
      <c r="W630" s="460">
        <f t="shared" si="215"/>
        <v>3.9400959359999996</v>
      </c>
      <c r="X630" s="476">
        <f t="shared" si="216"/>
        <v>14.068455866999999</v>
      </c>
      <c r="Y630" s="476">
        <f t="shared" si="217"/>
        <v>22.640043298000002</v>
      </c>
      <c r="Z630" s="478">
        <f t="shared" si="218"/>
        <v>0.91553793200000011</v>
      </c>
      <c r="AA630" s="465">
        <f t="shared" si="219"/>
        <v>46.280013597</v>
      </c>
      <c r="AB630" s="429">
        <f t="shared" si="220"/>
        <v>8.6504698312149537E-3</v>
      </c>
      <c r="AC630" s="454">
        <f t="shared" si="221"/>
        <v>93.574598374595652</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17.518033164000002</v>
      </c>
      <c r="V631" s="475">
        <f t="shared" si="214"/>
        <v>21.849068466000002</v>
      </c>
      <c r="W631" s="460">
        <f t="shared" si="215"/>
        <v>24.879646847999997</v>
      </c>
      <c r="X631" s="476">
        <f t="shared" si="216"/>
        <v>108.31108032900001</v>
      </c>
      <c r="Y631" s="476">
        <f t="shared" si="217"/>
        <v>128.29258610599999</v>
      </c>
      <c r="Z631" s="478">
        <f t="shared" si="218"/>
        <v>3.5952997270000004</v>
      </c>
      <c r="AA631" s="465">
        <f t="shared" si="219"/>
        <v>304.44571464000001</v>
      </c>
      <c r="AB631" s="429">
        <f t="shared" si="220"/>
        <v>5.6905741054205608E-2</v>
      </c>
      <c r="AC631" s="454">
        <f t="shared" si="221"/>
        <v>88.87923826697282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0.287400504</v>
      </c>
      <c r="V632" s="475">
        <f t="shared" si="214"/>
        <v>0.40328780399999997</v>
      </c>
      <c r="W632" s="460">
        <f t="shared" si="215"/>
        <v>0.70462358399999991</v>
      </c>
      <c r="X632" s="476">
        <f t="shared" si="216"/>
        <v>2.6561369159999999</v>
      </c>
      <c r="Y632" s="476">
        <f t="shared" si="217"/>
        <v>3.5527610279999999</v>
      </c>
      <c r="Z632" s="478">
        <f t="shared" si="218"/>
        <v>0.15606156399999999</v>
      </c>
      <c r="AA632" s="465">
        <f t="shared" si="219"/>
        <v>7.7602713999999997</v>
      </c>
      <c r="AB632" s="429">
        <f t="shared" si="220"/>
        <v>1.4505180186915887E-3</v>
      </c>
      <c r="AC632" s="454">
        <f t="shared" si="221"/>
        <v>94.174481296206991</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0.53994218999999999</v>
      </c>
      <c r="V633" s="475">
        <f t="shared" si="214"/>
        <v>0.57950352000000005</v>
      </c>
      <c r="W633" s="460">
        <f t="shared" si="215"/>
        <v>0.91212811199999999</v>
      </c>
      <c r="X633" s="476">
        <f t="shared" si="216"/>
        <v>2.9673257670000002</v>
      </c>
      <c r="Y633" s="476">
        <f t="shared" si="217"/>
        <v>5.4502347959999993</v>
      </c>
      <c r="Z633" s="478">
        <f t="shared" si="218"/>
        <v>0.31852814400000001</v>
      </c>
      <c r="AA633" s="465">
        <f t="shared" si="219"/>
        <v>10.767662529000001</v>
      </c>
      <c r="AB633" s="429">
        <f t="shared" si="220"/>
        <v>2.0126472016822432E-3</v>
      </c>
      <c r="AC633" s="454">
        <f t="shared" si="221"/>
        <v>93.760725120119176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6.7525393500000002</v>
      </c>
      <c r="V634" s="475">
        <f t="shared" si="214"/>
        <v>7.828338735</v>
      </c>
      <c r="W634" s="460">
        <f t="shared" si="215"/>
        <v>9.1005038880000004</v>
      </c>
      <c r="X634" s="476">
        <f t="shared" si="216"/>
        <v>43.243289486999998</v>
      </c>
      <c r="Y634" s="476">
        <f t="shared" si="217"/>
        <v>64.386636323999994</v>
      </c>
      <c r="Z634" s="478">
        <f t="shared" si="218"/>
        <v>2.1765188919999998</v>
      </c>
      <c r="AA634" s="465">
        <f t="shared" si="219"/>
        <v>133.487826676</v>
      </c>
      <c r="AB634" s="429">
        <f t="shared" si="220"/>
        <v>2.495099564037383E-2</v>
      </c>
      <c r="AC634" s="454">
        <f t="shared" si="221"/>
        <v>94.481524135134208</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16.467070482</v>
      </c>
      <c r="V635" s="475">
        <f t="shared" si="214"/>
        <v>19.141958196000001</v>
      </c>
      <c r="W635" s="460">
        <f t="shared" si="215"/>
        <v>23.273939808000002</v>
      </c>
      <c r="X635" s="476">
        <f t="shared" si="216"/>
        <v>111.18430287899999</v>
      </c>
      <c r="Y635" s="476">
        <f t="shared" si="217"/>
        <v>149.57141398800002</v>
      </c>
      <c r="Z635" s="478">
        <f t="shared" si="218"/>
        <v>4.311145711</v>
      </c>
      <c r="AA635" s="465">
        <f t="shared" si="219"/>
        <v>323.94983106400002</v>
      </c>
      <c r="AB635" s="429">
        <f t="shared" si="220"/>
        <v>6.0551370292336454E-2</v>
      </c>
      <c r="AC635" s="454">
        <f t="shared" si="221"/>
        <v>93.455711015078961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40.121632757999997</v>
      </c>
      <c r="V636" s="475">
        <f t="shared" si="214"/>
        <v>39.549857742</v>
      </c>
      <c r="W636" s="460">
        <f t="shared" si="215"/>
        <v>46.844903951999996</v>
      </c>
      <c r="X636" s="476">
        <f t="shared" si="216"/>
        <v>176.65537627800001</v>
      </c>
      <c r="Y636" s="476">
        <f t="shared" si="217"/>
        <v>249.04385783499998</v>
      </c>
      <c r="Z636" s="478">
        <f t="shared" si="218"/>
        <v>11.379763829</v>
      </c>
      <c r="AA636" s="465">
        <f t="shared" si="219"/>
        <v>563.59539239399999</v>
      </c>
      <c r="AB636" s="429">
        <f t="shared" si="220"/>
        <v>0.105344933157757</v>
      </c>
      <c r="AC636" s="454">
        <f t="shared" si="221"/>
        <v>87.490363637607629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2.4937194840000001</v>
      </c>
      <c r="V637" s="475">
        <f t="shared" si="214"/>
        <v>1.4511931469999999</v>
      </c>
      <c r="W637" s="460">
        <f t="shared" si="215"/>
        <v>2.1761725439999999</v>
      </c>
      <c r="X637" s="476">
        <f t="shared" si="216"/>
        <v>5.5510051140000005</v>
      </c>
      <c r="Y637" s="476">
        <f t="shared" si="217"/>
        <v>7.2473908709999995</v>
      </c>
      <c r="Z637" s="478">
        <f t="shared" si="218"/>
        <v>0.42154723499999996</v>
      </c>
      <c r="AA637" s="465">
        <f t="shared" si="219"/>
        <v>19.341028394999999</v>
      </c>
      <c r="AB637" s="429">
        <f t="shared" si="220"/>
        <v>3.6151454943925232E-3</v>
      </c>
      <c r="AC637" s="454">
        <f t="shared" si="221"/>
        <v>76.323061574652456</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2.6116739879999997</v>
      </c>
      <c r="V638" s="475">
        <f t="shared" si="214"/>
        <v>1.9433488410000002</v>
      </c>
      <c r="W638" s="460">
        <f t="shared" si="215"/>
        <v>2.0983757760000001</v>
      </c>
      <c r="X638" s="476">
        <f t="shared" si="216"/>
        <v>10.487940453</v>
      </c>
      <c r="Y638" s="476">
        <f t="shared" si="217"/>
        <v>8.6488415960000005</v>
      </c>
      <c r="Z638" s="478">
        <f t="shared" si="218"/>
        <v>0.46033295200000002</v>
      </c>
      <c r="AA638" s="465">
        <f t="shared" si="219"/>
        <v>26.250513606000002</v>
      </c>
      <c r="AB638" s="429">
        <f t="shared" si="220"/>
        <v>4.9066380571962621E-3</v>
      </c>
      <c r="AC638" s="454">
        <f t="shared" si="221"/>
        <v>81.833767931717873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2.1333491339999999</v>
      </c>
      <c r="V639" s="475">
        <f t="shared" si="214"/>
        <v>2.8717597710000002</v>
      </c>
      <c r="W639" s="460">
        <f t="shared" si="215"/>
        <v>3.0648992639999997</v>
      </c>
      <c r="X639" s="476">
        <f t="shared" si="216"/>
        <v>15.680243555999999</v>
      </c>
      <c r="Y639" s="476">
        <f t="shared" si="217"/>
        <v>20.525138985999998</v>
      </c>
      <c r="Z639" s="478">
        <f t="shared" si="218"/>
        <v>1.7671105440000001</v>
      </c>
      <c r="AA639" s="465">
        <f t="shared" si="219"/>
        <v>46.042501254999998</v>
      </c>
      <c r="AB639" s="429">
        <f t="shared" si="220"/>
        <v>8.6060750009345783E-3</v>
      </c>
      <c r="AC639" s="454">
        <f t="shared" si="221"/>
        <v>94.252091070360166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6.5506132859999999</v>
      </c>
      <c r="V640" s="475">
        <f t="shared" si="214"/>
        <v>7.0009259310000003</v>
      </c>
      <c r="W640" s="460">
        <f t="shared" si="215"/>
        <v>8.6276265599999995</v>
      </c>
      <c r="X640" s="476">
        <f t="shared" si="216"/>
        <v>32.427228032999999</v>
      </c>
      <c r="Y640" s="476">
        <f t="shared" si="217"/>
        <v>43.013130340000004</v>
      </c>
      <c r="Z640" s="478">
        <f t="shared" si="218"/>
        <v>2.2318318449999999</v>
      </c>
      <c r="AA640" s="465">
        <f t="shared" si="219"/>
        <v>99.851355995000006</v>
      </c>
      <c r="AB640" s="429">
        <f t="shared" si="220"/>
        <v>1.8663804858878506E-2</v>
      </c>
      <c r="AC640" s="454">
        <f t="shared" si="221"/>
        <v>87.707659647973628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1.638951276</v>
      </c>
      <c r="V641" s="475">
        <f t="shared" si="214"/>
        <v>2.2998187259999998</v>
      </c>
      <c r="W641" s="460">
        <f t="shared" si="215"/>
        <v>3.2404780799999999</v>
      </c>
      <c r="X641" s="476">
        <f t="shared" si="216"/>
        <v>15.997527981000001</v>
      </c>
      <c r="Y641" s="476">
        <f t="shared" si="217"/>
        <v>18.920838792999998</v>
      </c>
      <c r="Z641" s="478">
        <f t="shared" si="218"/>
        <v>0.69880586999999994</v>
      </c>
      <c r="AA641" s="465">
        <f t="shared" si="219"/>
        <v>42.796420726000001</v>
      </c>
      <c r="AB641" s="429">
        <f t="shared" si="220"/>
        <v>7.9993309768224309E-3</v>
      </c>
      <c r="AC641" s="454">
        <f t="shared" si="221"/>
        <v>95.269538802793107</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6.0813293340000003</v>
      </c>
      <c r="V643" s="475">
        <f t="shared" si="214"/>
        <v>6.7913987850000002</v>
      </c>
      <c r="W643" s="460">
        <f t="shared" si="215"/>
        <v>8.2751699520000006</v>
      </c>
      <c r="X643" s="476">
        <f t="shared" si="216"/>
        <v>39.052413900000005</v>
      </c>
      <c r="Y643" s="476">
        <f t="shared" si="217"/>
        <v>71.478821695000008</v>
      </c>
      <c r="Z643" s="478">
        <f t="shared" si="218"/>
        <v>5.7068313810000006</v>
      </c>
      <c r="AA643" s="465">
        <f t="shared" si="219"/>
        <v>137.38596504700001</v>
      </c>
      <c r="AB643" s="429">
        <f t="shared" si="220"/>
        <v>2.5679619634953275E-2</v>
      </c>
      <c r="AC643" s="454">
        <f t="shared" si="221"/>
        <v>98.987681355291215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7.5550837799999995</v>
      </c>
      <c r="V644" s="475">
        <f t="shared" si="214"/>
        <v>7.5398504759999998</v>
      </c>
      <c r="W644" s="460">
        <f t="shared" si="215"/>
        <v>10.615729487999999</v>
      </c>
      <c r="X644" s="476">
        <f t="shared" si="216"/>
        <v>43.243387469999995</v>
      </c>
      <c r="Y644" s="476">
        <f t="shared" si="217"/>
        <v>83.496350595999999</v>
      </c>
      <c r="Z644" s="478">
        <f t="shared" si="218"/>
        <v>5.1367060760000003</v>
      </c>
      <c r="AA644" s="465">
        <f t="shared" si="219"/>
        <v>157.58710788599998</v>
      </c>
      <c r="AB644" s="429">
        <f t="shared" si="220"/>
        <v>2.9455534184299064E-2</v>
      </c>
      <c r="AC644" s="454">
        <f t="shared" si="221"/>
        <v>97.755426817368189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3.0188069700000004</v>
      </c>
      <c r="V645" s="475">
        <f t="shared" si="214"/>
        <v>3.6313217099999999</v>
      </c>
      <c r="W645" s="460">
        <f t="shared" si="215"/>
        <v>5.2275343679999997</v>
      </c>
      <c r="X645" s="476">
        <f t="shared" si="216"/>
        <v>20.780862075000002</v>
      </c>
      <c r="Y645" s="476">
        <f t="shared" si="217"/>
        <v>29.730206877000001</v>
      </c>
      <c r="Z645" s="478">
        <f t="shared" si="218"/>
        <v>1.7376695489999998</v>
      </c>
      <c r="AA645" s="465">
        <f t="shared" si="219"/>
        <v>64.126401549000008</v>
      </c>
      <c r="AB645" s="429">
        <f t="shared" si="220"/>
        <v>1.1986243280186918E-2</v>
      </c>
      <c r="AC645" s="454">
        <f t="shared" si="221"/>
        <v>93.328992210407179</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5.8331114040000003</v>
      </c>
      <c r="V646" s="475">
        <f t="shared" si="214"/>
        <v>6.1917447599999997</v>
      </c>
      <c r="W646" s="460">
        <f t="shared" si="215"/>
        <v>6.9497890560000002</v>
      </c>
      <c r="X646" s="476">
        <f t="shared" si="216"/>
        <v>25.877911949999998</v>
      </c>
      <c r="Y646" s="476">
        <f t="shared" si="217"/>
        <v>37.011210040000002</v>
      </c>
      <c r="Z646" s="478">
        <f t="shared" si="218"/>
        <v>1.8689647009999999</v>
      </c>
      <c r="AA646" s="465">
        <f t="shared" si="219"/>
        <v>83.732731910999988</v>
      </c>
      <c r="AB646" s="429">
        <f t="shared" si="220"/>
        <v>1.5650977927289717E-2</v>
      </c>
      <c r="AC646" s="454">
        <f t="shared" si="221"/>
        <v>87.288754843262126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2.1999149999999998</v>
      </c>
      <c r="V647" s="475">
        <f t="shared" si="214"/>
        <v>2.788021053</v>
      </c>
      <c r="W647" s="460">
        <f t="shared" si="215"/>
        <v>2.8612869600000002</v>
      </c>
      <c r="X647" s="476">
        <f t="shared" si="216"/>
        <v>13.440400308000001</v>
      </c>
      <c r="Y647" s="476">
        <f t="shared" si="217"/>
        <v>19.487025710000001</v>
      </c>
      <c r="Z647" s="478">
        <f t="shared" si="218"/>
        <v>1.670021062</v>
      </c>
      <c r="AA647" s="465">
        <f t="shared" si="219"/>
        <v>42.446670093000009</v>
      </c>
      <c r="AB647" s="429">
        <f t="shared" si="220"/>
        <v>7.9339570267289734E-3</v>
      </c>
      <c r="AC647" s="454">
        <f t="shared" si="221"/>
        <v>93.144472085374844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2.0004804059999999</v>
      </c>
      <c r="V648" s="475">
        <f t="shared" si="214"/>
        <v>2.2417851150000003</v>
      </c>
      <c r="W648" s="460">
        <f t="shared" si="215"/>
        <v>2.3961712319999999</v>
      </c>
      <c r="X648" s="476">
        <f t="shared" si="216"/>
        <v>10.954834605</v>
      </c>
      <c r="Y648" s="476">
        <f t="shared" si="217"/>
        <v>20.153349018</v>
      </c>
      <c r="Z648" s="478">
        <f t="shared" si="218"/>
        <v>2.8950843009999998</v>
      </c>
      <c r="AA648" s="465">
        <f t="shared" si="219"/>
        <v>40.641704677</v>
      </c>
      <c r="AB648" s="429">
        <f t="shared" si="220"/>
        <v>7.596580313457944E-3</v>
      </c>
      <c r="AC648" s="454">
        <f t="shared" si="221"/>
        <v>97.19241216306105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0.63847159799999997</v>
      </c>
      <c r="V649" s="475">
        <f t="shared" ref="V649:V712" si="235">IFERROR(V$5*I649,"")</f>
        <v>1.337742711</v>
      </c>
      <c r="W649" s="460">
        <f t="shared" ref="W649:W712" si="236">IFERROR(W$5*K649,"")</f>
        <v>1.2437053440000001</v>
      </c>
      <c r="X649" s="476">
        <f t="shared" ref="X649:X712" si="237">IFERROR(X$5*M649,"")</f>
        <v>6.5637952200000003</v>
      </c>
      <c r="Y649" s="476">
        <f t="shared" ref="Y649:Y712" si="238">IFERROR(Y$5*O649,"")</f>
        <v>6.5825894009999999</v>
      </c>
      <c r="Z649" s="478">
        <f t="shared" ref="Z649:Z712" si="239">IFERROR(Z$5*Q649,"")</f>
        <v>1.2544781759999999</v>
      </c>
      <c r="AA649" s="465">
        <f t="shared" ref="AA649:AA712" si="240">IFERROR(SUM(U649:Z649),"")</f>
        <v>17.62078245</v>
      </c>
      <c r="AB649" s="429">
        <f t="shared" ref="AB649:AB712" si="241">IF(OR(AA649="", AA649=0), "", AA649/$AA$5)</f>
        <v>3.2936041962616821E-3</v>
      </c>
      <c r="AC649" s="454">
        <f t="shared" ref="AC649:AC712" si="242">IF(OR(AB649="", AB649=0), "", IF(AN649&gt;0, AB649/AN649*100, ""))</f>
        <v>92.273530801259653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1.957895148</v>
      </c>
      <c r="V650" s="475">
        <f t="shared" si="235"/>
        <v>2.0776369949999998</v>
      </c>
      <c r="W650" s="460">
        <f t="shared" si="236"/>
        <v>1.9136423039999999</v>
      </c>
      <c r="X650" s="476">
        <f t="shared" si="237"/>
        <v>5.8019705190000002</v>
      </c>
      <c r="Y650" s="476">
        <f t="shared" si="238"/>
        <v>9.8274776570000011</v>
      </c>
      <c r="Z650" s="478">
        <f t="shared" si="239"/>
        <v>0.89196099699999998</v>
      </c>
      <c r="AA650" s="465">
        <f t="shared" si="240"/>
        <v>22.470583619999999</v>
      </c>
      <c r="AB650" s="429">
        <f t="shared" si="241"/>
        <v>4.200109087850467E-3</v>
      </c>
      <c r="AC650" s="454">
        <f t="shared" si="242"/>
        <v>82.837948241941774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6.5584898279999999</v>
      </c>
      <c r="V651" s="475">
        <f t="shared" si="235"/>
        <v>9.65594295</v>
      </c>
      <c r="W651" s="460">
        <f t="shared" si="236"/>
        <v>8.8508995679999991</v>
      </c>
      <c r="X651" s="476">
        <f t="shared" si="237"/>
        <v>33.610097718000006</v>
      </c>
      <c r="Y651" s="476">
        <f t="shared" si="238"/>
        <v>47.831450750000002</v>
      </c>
      <c r="Z651" s="478">
        <f t="shared" si="239"/>
        <v>3.5999707750000001</v>
      </c>
      <c r="AA651" s="465">
        <f t="shared" si="240"/>
        <v>110.106851589</v>
      </c>
      <c r="AB651" s="429">
        <f t="shared" si="241"/>
        <v>2.058071992317757E-2</v>
      </c>
      <c r="AC651" s="454">
        <f t="shared" si="242"/>
        <v>87.272437844986783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44.589524249999997</v>
      </c>
      <c r="V653" s="475">
        <f t="shared" si="235"/>
        <v>46.090273185000001</v>
      </c>
      <c r="W653" s="460">
        <f t="shared" si="236"/>
        <v>54.294093839999995</v>
      </c>
      <c r="X653" s="476">
        <f t="shared" si="237"/>
        <v>283.43748002400002</v>
      </c>
      <c r="Y653" s="476">
        <f t="shared" si="238"/>
        <v>374.91064240999998</v>
      </c>
      <c r="Z653" s="478">
        <f t="shared" si="239"/>
        <v>0</v>
      </c>
      <c r="AA653" s="465">
        <f t="shared" si="240"/>
        <v>803.32201370899998</v>
      </c>
      <c r="AB653" s="429">
        <f t="shared" si="241"/>
        <v>0.15015364742224299</v>
      </c>
      <c r="AC653" s="454">
        <f t="shared" si="242"/>
        <v>93.478100113388948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43.257363978000001</v>
      </c>
      <c r="V654" s="475">
        <f t="shared" si="235"/>
        <v>48.958064711999995</v>
      </c>
      <c r="W654" s="460">
        <f t="shared" si="236"/>
        <v>60.240784464000001</v>
      </c>
      <c r="X654" s="476">
        <f t="shared" si="237"/>
        <v>279.99691527599998</v>
      </c>
      <c r="Y654" s="476">
        <f t="shared" si="238"/>
        <v>408.73592580199994</v>
      </c>
      <c r="Z654" s="478">
        <f t="shared" si="239"/>
        <v>0</v>
      </c>
      <c r="AA654" s="465">
        <f t="shared" si="240"/>
        <v>841.18905423199999</v>
      </c>
      <c r="AB654" s="429">
        <f t="shared" si="241"/>
        <v>0.15723159892186916</v>
      </c>
      <c r="AC654" s="454">
        <f t="shared" si="242"/>
        <v>93.911007950276243</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58.172399310000003</v>
      </c>
      <c r="V655" s="475">
        <f t="shared" si="235"/>
        <v>64.525023692999994</v>
      </c>
      <c r="W655" s="460">
        <f t="shared" si="236"/>
        <v>81.848338991999995</v>
      </c>
      <c r="X655" s="476">
        <f t="shared" si="237"/>
        <v>407.56766988599998</v>
      </c>
      <c r="Y655" s="476">
        <f t="shared" si="238"/>
        <v>591.85821711100004</v>
      </c>
      <c r="Z655" s="478">
        <f t="shared" si="239"/>
        <v>0</v>
      </c>
      <c r="AA655" s="465">
        <f t="shared" si="240"/>
        <v>1203.9716489920002</v>
      </c>
      <c r="AB655" s="429">
        <f t="shared" si="241"/>
        <v>0.22504142971813088</v>
      </c>
      <c r="AC655" s="454">
        <f t="shared" si="242"/>
        <v>95.620070768209501</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20.750639321999998</v>
      </c>
      <c r="V656" s="475">
        <f t="shared" si="235"/>
        <v>17.857438343999998</v>
      </c>
      <c r="W656" s="460">
        <f t="shared" si="236"/>
        <v>27.739292111999998</v>
      </c>
      <c r="X656" s="476">
        <f t="shared" si="237"/>
        <v>102.17163401099999</v>
      </c>
      <c r="Y656" s="476">
        <f t="shared" si="238"/>
        <v>123.640596546</v>
      </c>
      <c r="Z656" s="478">
        <f t="shared" si="239"/>
        <v>0</v>
      </c>
      <c r="AA656" s="465">
        <f t="shared" si="240"/>
        <v>292.15960033499999</v>
      </c>
      <c r="AB656" s="429">
        <f t="shared" si="241"/>
        <v>5.4609271090654207E-2</v>
      </c>
      <c r="AC656" s="454">
        <f t="shared" si="242"/>
        <v>86.791652746089483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18.334160430000001</v>
      </c>
      <c r="V657" s="475">
        <f t="shared" si="235"/>
        <v>15.455435247</v>
      </c>
      <c r="W657" s="460">
        <f t="shared" si="236"/>
        <v>20.654174352000002</v>
      </c>
      <c r="X657" s="476">
        <f t="shared" si="237"/>
        <v>81.71839270800001</v>
      </c>
      <c r="Y657" s="476">
        <f t="shared" si="238"/>
        <v>122.76963547299999</v>
      </c>
      <c r="Z657" s="478">
        <f t="shared" si="239"/>
        <v>0</v>
      </c>
      <c r="AA657" s="465">
        <f t="shared" si="240"/>
        <v>258.93179821000001</v>
      </c>
      <c r="AB657" s="429">
        <f t="shared" si="241"/>
        <v>4.839846695514019E-2</v>
      </c>
      <c r="AC657" s="454">
        <f t="shared" si="242"/>
        <v>89.624761931314751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16.245567546</v>
      </c>
      <c r="V658" s="475">
        <f t="shared" si="235"/>
        <v>16.632635292</v>
      </c>
      <c r="W658" s="460">
        <f t="shared" si="236"/>
        <v>16.926754656</v>
      </c>
      <c r="X658" s="476">
        <f t="shared" si="237"/>
        <v>82.688852439000001</v>
      </c>
      <c r="Y658" s="476">
        <f t="shared" si="238"/>
        <v>109.075098783</v>
      </c>
      <c r="Z658" s="478">
        <f t="shared" si="239"/>
        <v>0</v>
      </c>
      <c r="AA658" s="465">
        <f t="shared" si="240"/>
        <v>241.56890871600001</v>
      </c>
      <c r="AB658" s="429">
        <f t="shared" si="241"/>
        <v>4.5153067049719629E-2</v>
      </c>
      <c r="AC658" s="454">
        <f t="shared" si="242"/>
        <v>89.668297965038931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10.915304724</v>
      </c>
      <c r="V659" s="475">
        <f t="shared" si="235"/>
        <v>7.9338579029999998</v>
      </c>
      <c r="W659" s="460">
        <f t="shared" si="236"/>
        <v>9.8817922560000007</v>
      </c>
      <c r="X659" s="476">
        <f t="shared" si="237"/>
        <v>41.460268769999999</v>
      </c>
      <c r="Y659" s="476">
        <f t="shared" si="238"/>
        <v>55.696007364000003</v>
      </c>
      <c r="Z659" s="478">
        <f t="shared" si="239"/>
        <v>0</v>
      </c>
      <c r="AA659" s="465">
        <f t="shared" si="240"/>
        <v>125.887231017</v>
      </c>
      <c r="AB659" s="429">
        <f t="shared" si="241"/>
        <v>2.353032355457944E-2</v>
      </c>
      <c r="AC659" s="454">
        <f t="shared" si="242"/>
        <v>86.590005680736979</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73.698508254000004</v>
      </c>
      <c r="V660" s="475">
        <f t="shared" si="235"/>
        <v>95.378859422999994</v>
      </c>
      <c r="W660" s="460">
        <f t="shared" si="236"/>
        <v>103.29482486400001</v>
      </c>
      <c r="X660" s="476">
        <f t="shared" si="237"/>
        <v>506.47905193499997</v>
      </c>
      <c r="Y660" s="476">
        <f t="shared" si="238"/>
        <v>686.26611869700002</v>
      </c>
      <c r="Z660" s="478">
        <f t="shared" si="239"/>
        <v>0</v>
      </c>
      <c r="AA660" s="465">
        <f t="shared" si="240"/>
        <v>1465.1173631729998</v>
      </c>
      <c r="AB660" s="429">
        <f t="shared" si="241"/>
        <v>0.27385371274261677</v>
      </c>
      <c r="AC660" s="454">
        <f t="shared" si="242"/>
        <v>92.932530707871138</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51.084799373999999</v>
      </c>
      <c r="V661" s="475">
        <f t="shared" si="235"/>
        <v>59.174513775000001</v>
      </c>
      <c r="W661" s="460">
        <f t="shared" si="236"/>
        <v>52.533446112</v>
      </c>
      <c r="X661" s="476">
        <f t="shared" si="237"/>
        <v>175.417765038</v>
      </c>
      <c r="Y661" s="476">
        <f t="shared" si="238"/>
        <v>185.34260075800003</v>
      </c>
      <c r="Z661" s="478">
        <f t="shared" si="239"/>
        <v>0</v>
      </c>
      <c r="AA661" s="465">
        <f t="shared" si="240"/>
        <v>523.55312505699999</v>
      </c>
      <c r="AB661" s="429">
        <f t="shared" si="241"/>
        <v>9.7860397206915889E-2</v>
      </c>
      <c r="AC661" s="454">
        <f t="shared" si="242"/>
        <v>76.766235271598632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14.138105333999999</v>
      </c>
      <c r="V662" s="475">
        <f t="shared" si="235"/>
        <v>18.581546826</v>
      </c>
      <c r="W662" s="460">
        <f t="shared" si="236"/>
        <v>17.434360607999999</v>
      </c>
      <c r="X662" s="476">
        <f t="shared" si="237"/>
        <v>61.65611217</v>
      </c>
      <c r="Y662" s="476">
        <f t="shared" si="238"/>
        <v>75.634768983000001</v>
      </c>
      <c r="Z662" s="478">
        <f t="shared" si="239"/>
        <v>0</v>
      </c>
      <c r="AA662" s="465">
        <f t="shared" si="240"/>
        <v>187.44489392100002</v>
      </c>
      <c r="AB662" s="429">
        <f t="shared" si="241"/>
        <v>3.5036428770280376E-2</v>
      </c>
      <c r="AC662" s="454">
        <f t="shared" si="242"/>
        <v>81.97191035879618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50.505707346000001</v>
      </c>
      <c r="V663" s="475">
        <f t="shared" si="235"/>
        <v>54.274656636000003</v>
      </c>
      <c r="W663" s="460">
        <f t="shared" si="236"/>
        <v>60.915663312</v>
      </c>
      <c r="X663" s="476">
        <f t="shared" si="237"/>
        <v>306.455749524</v>
      </c>
      <c r="Y663" s="476">
        <f t="shared" si="238"/>
        <v>391.55066907900004</v>
      </c>
      <c r="Z663" s="478">
        <f t="shared" si="239"/>
        <v>0</v>
      </c>
      <c r="AA663" s="465">
        <f t="shared" si="240"/>
        <v>863.70244589700008</v>
      </c>
      <c r="AB663" s="429">
        <f t="shared" si="241"/>
        <v>0.16143970951345796</v>
      </c>
      <c r="AC663" s="454">
        <f t="shared" si="242"/>
        <v>91.679658311091345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40.541307348000004</v>
      </c>
      <c r="V664" s="475">
        <f t="shared" si="235"/>
        <v>36.068572404000001</v>
      </c>
      <c r="W664" s="460">
        <f t="shared" si="236"/>
        <v>41.077441776000001</v>
      </c>
      <c r="X664" s="476">
        <f t="shared" si="237"/>
        <v>141.418234746</v>
      </c>
      <c r="Y664" s="476">
        <f t="shared" si="238"/>
        <v>159.042504106</v>
      </c>
      <c r="Z664" s="478">
        <f t="shared" si="239"/>
        <v>0</v>
      </c>
      <c r="AA664" s="465">
        <f t="shared" si="240"/>
        <v>418.14806038000006</v>
      </c>
      <c r="AB664" s="429">
        <f t="shared" si="241"/>
        <v>7.8158515958878516E-2</v>
      </c>
      <c r="AC664" s="454">
        <f t="shared" si="242"/>
        <v>79.910706035787101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20.614481556000001</v>
      </c>
      <c r="V665" s="475">
        <f t="shared" si="235"/>
        <v>32.401020762000002</v>
      </c>
      <c r="W665" s="460">
        <f t="shared" si="236"/>
        <v>35.36883168</v>
      </c>
      <c r="X665" s="476">
        <f t="shared" si="237"/>
        <v>204.588947502</v>
      </c>
      <c r="Y665" s="476">
        <f t="shared" si="238"/>
        <v>313.96203041799998</v>
      </c>
      <c r="Z665" s="478">
        <f t="shared" si="239"/>
        <v>0</v>
      </c>
      <c r="AA665" s="465">
        <f t="shared" si="240"/>
        <v>606.93531191800002</v>
      </c>
      <c r="AB665" s="429">
        <f t="shared" si="241"/>
        <v>0.11344585269495328</v>
      </c>
      <c r="AC665" s="454">
        <f t="shared" si="242"/>
        <v>99.986387031022701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10.787725278</v>
      </c>
      <c r="V666" s="475">
        <f t="shared" si="235"/>
        <v>12.374879391</v>
      </c>
      <c r="W666" s="460">
        <f t="shared" si="236"/>
        <v>16.588520256000002</v>
      </c>
      <c r="X666" s="476">
        <f t="shared" si="237"/>
        <v>109.222537104</v>
      </c>
      <c r="Y666" s="476">
        <f t="shared" si="238"/>
        <v>180.94409336999999</v>
      </c>
      <c r="Z666" s="478">
        <f t="shared" si="239"/>
        <v>0</v>
      </c>
      <c r="AA666" s="465">
        <f t="shared" si="240"/>
        <v>329.91775539899999</v>
      </c>
      <c r="AB666" s="429">
        <f t="shared" si="241"/>
        <v>6.1666870168037381E-2</v>
      </c>
      <c r="AC666" s="454">
        <f t="shared" si="242"/>
        <v>104.73121849591263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77.958249749999993</v>
      </c>
      <c r="V667" s="475">
        <f t="shared" si="235"/>
        <v>77.724784448999998</v>
      </c>
      <c r="W667" s="460">
        <f t="shared" si="236"/>
        <v>91.277282207999988</v>
      </c>
      <c r="X667" s="476">
        <f t="shared" si="237"/>
        <v>398.072429586</v>
      </c>
      <c r="Y667" s="476">
        <f t="shared" si="238"/>
        <v>515.34516080599997</v>
      </c>
      <c r="Z667" s="478">
        <f t="shared" si="239"/>
        <v>0</v>
      </c>
      <c r="AA667" s="465">
        <f t="shared" si="240"/>
        <v>1160.3779067989999</v>
      </c>
      <c r="AB667" s="429">
        <f t="shared" si="241"/>
        <v>0.21689306669140185</v>
      </c>
      <c r="AC667" s="454">
        <f t="shared" si="242"/>
        <v>88.793722239626788</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84.090618227999997</v>
      </c>
      <c r="V668" s="475">
        <f t="shared" si="235"/>
        <v>99.298652688000004</v>
      </c>
      <c r="W668" s="460">
        <f t="shared" si="236"/>
        <v>121.075993584</v>
      </c>
      <c r="X668" s="476">
        <f t="shared" si="237"/>
        <v>520.96569065099993</v>
      </c>
      <c r="Y668" s="476">
        <f t="shared" si="238"/>
        <v>806.5802465810001</v>
      </c>
      <c r="Z668" s="478">
        <f t="shared" si="239"/>
        <v>0</v>
      </c>
      <c r="AA668" s="465">
        <f t="shared" si="240"/>
        <v>1632.011201732</v>
      </c>
      <c r="AB668" s="429">
        <f t="shared" si="241"/>
        <v>0.30504882275364487</v>
      </c>
      <c r="AC668" s="454">
        <f t="shared" si="242"/>
        <v>93.400075507540123</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57.929027052000002</v>
      </c>
      <c r="V669" s="475">
        <f t="shared" si="235"/>
        <v>67.604984469000001</v>
      </c>
      <c r="W669" s="460">
        <f t="shared" si="236"/>
        <v>71.102392703999996</v>
      </c>
      <c r="X669" s="476">
        <f t="shared" si="237"/>
        <v>305.03859561000002</v>
      </c>
      <c r="Y669" s="476">
        <f t="shared" si="238"/>
        <v>495.72838055100004</v>
      </c>
      <c r="Z669" s="478">
        <f t="shared" si="239"/>
        <v>0</v>
      </c>
      <c r="AA669" s="465">
        <f t="shared" si="240"/>
        <v>997.40338038599998</v>
      </c>
      <c r="AB669" s="429">
        <f t="shared" si="241"/>
        <v>0.18643053838990653</v>
      </c>
      <c r="AC669" s="454">
        <f t="shared" si="242"/>
        <v>91.908560791171197</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35.541446927999999</v>
      </c>
      <c r="V670" s="475">
        <f t="shared" si="235"/>
        <v>61.932634667999999</v>
      </c>
      <c r="W670" s="460">
        <f t="shared" si="236"/>
        <v>104.18719416</v>
      </c>
      <c r="X670" s="476">
        <f t="shared" si="237"/>
        <v>655.30368585000008</v>
      </c>
      <c r="Y670" s="476">
        <f t="shared" si="238"/>
        <v>1246.4328698229999</v>
      </c>
      <c r="Z670" s="478">
        <f t="shared" si="239"/>
        <v>0</v>
      </c>
      <c r="AA670" s="465">
        <f t="shared" si="240"/>
        <v>2103.3978314289998</v>
      </c>
      <c r="AB670" s="429">
        <f t="shared" si="241"/>
        <v>0.39315847316429903</v>
      </c>
      <c r="AC670" s="454">
        <f t="shared" si="242"/>
        <v>110.76466933140058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78.371299391999997</v>
      </c>
      <c r="V672" s="475">
        <f t="shared" si="235"/>
        <v>87.732247419000004</v>
      </c>
      <c r="W672" s="460">
        <f t="shared" si="236"/>
        <v>93.258700415999996</v>
      </c>
      <c r="X672" s="476">
        <f t="shared" si="237"/>
        <v>395.965810557</v>
      </c>
      <c r="Y672" s="476">
        <f t="shared" si="238"/>
        <v>493.83755726999999</v>
      </c>
      <c r="Z672" s="478">
        <f t="shared" si="239"/>
        <v>23.411469225000001</v>
      </c>
      <c r="AA672" s="465">
        <f t="shared" si="240"/>
        <v>1172.577084279</v>
      </c>
      <c r="AB672" s="429">
        <f t="shared" si="241"/>
        <v>0.2191732867811215</v>
      </c>
      <c r="AC672" s="454">
        <f t="shared" si="242"/>
        <v>87.538047693187764</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78.148506359999999</v>
      </c>
      <c r="V673" s="475">
        <f t="shared" si="235"/>
        <v>87.002774865000006</v>
      </c>
      <c r="W673" s="460">
        <f t="shared" si="236"/>
        <v>96.369960288000001</v>
      </c>
      <c r="X673" s="476">
        <f t="shared" si="237"/>
        <v>417.862001088</v>
      </c>
      <c r="Y673" s="476">
        <f t="shared" si="238"/>
        <v>540.888846285</v>
      </c>
      <c r="Z673" s="478">
        <f t="shared" si="239"/>
        <v>18.254544666000001</v>
      </c>
      <c r="AA673" s="465">
        <f t="shared" si="240"/>
        <v>1238.5266335519998</v>
      </c>
      <c r="AB673" s="429">
        <f t="shared" si="241"/>
        <v>0.23150030533682239</v>
      </c>
      <c r="AC673" s="454">
        <f t="shared" si="242"/>
        <v>89.040633044859959</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87.662644998000005</v>
      </c>
      <c r="V674" s="475">
        <f t="shared" si="235"/>
        <v>102.25935290700001</v>
      </c>
      <c r="W674" s="460">
        <f t="shared" si="236"/>
        <v>114.02565552</v>
      </c>
      <c r="X674" s="476">
        <f t="shared" si="237"/>
        <v>517.00812461999999</v>
      </c>
      <c r="Y674" s="476">
        <f t="shared" si="238"/>
        <v>665.44500694300007</v>
      </c>
      <c r="Z674" s="478">
        <f t="shared" si="239"/>
        <v>24.055556123000002</v>
      </c>
      <c r="AA674" s="465">
        <f t="shared" si="240"/>
        <v>1510.456341111</v>
      </c>
      <c r="AB674" s="429">
        <f t="shared" si="241"/>
        <v>0.28232828805813087</v>
      </c>
      <c r="AC674" s="454">
        <f t="shared" si="242"/>
        <v>90.422091699635658</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43.632107478000002</v>
      </c>
      <c r="V675" s="475">
        <f t="shared" si="235"/>
        <v>47.266104024000001</v>
      </c>
      <c r="W675" s="460">
        <f t="shared" si="236"/>
        <v>54.276609744000005</v>
      </c>
      <c r="X675" s="476">
        <f t="shared" si="237"/>
        <v>193.378478688</v>
      </c>
      <c r="Y675" s="476">
        <f t="shared" si="238"/>
        <v>255.03412536100001</v>
      </c>
      <c r="Z675" s="478">
        <f t="shared" si="239"/>
        <v>10.911796993999999</v>
      </c>
      <c r="AA675" s="465">
        <f t="shared" si="240"/>
        <v>604.49922228900004</v>
      </c>
      <c r="AB675" s="429">
        <f t="shared" si="241"/>
        <v>0.11299050883906543</v>
      </c>
      <c r="AC675" s="454">
        <f t="shared" si="242"/>
        <v>85.363939223036965</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41.271513401999997</v>
      </c>
      <c r="V676" s="475">
        <f t="shared" si="235"/>
        <v>40.150504089000002</v>
      </c>
      <c r="W676" s="460">
        <f t="shared" si="236"/>
        <v>44.205069887999997</v>
      </c>
      <c r="X676" s="476">
        <f t="shared" si="237"/>
        <v>161.79998971499998</v>
      </c>
      <c r="Y676" s="476">
        <f t="shared" si="238"/>
        <v>194.38670818400001</v>
      </c>
      <c r="Z676" s="478">
        <f t="shared" si="239"/>
        <v>11.635155863000001</v>
      </c>
      <c r="AA676" s="465">
        <f t="shared" si="240"/>
        <v>493.44894114099998</v>
      </c>
      <c r="AB676" s="429">
        <f t="shared" si="241"/>
        <v>9.2233446942242989E-2</v>
      </c>
      <c r="AC676" s="454">
        <f t="shared" si="242"/>
        <v>83.159168245111758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34.536737610000003</v>
      </c>
      <c r="V677" s="475">
        <f t="shared" si="235"/>
        <v>40.894920198000001</v>
      </c>
      <c r="W677" s="460">
        <f t="shared" si="236"/>
        <v>45.128727504000004</v>
      </c>
      <c r="X677" s="476">
        <f t="shared" si="237"/>
        <v>153.26340992999999</v>
      </c>
      <c r="Y677" s="476">
        <f t="shared" si="238"/>
        <v>187.51444213899998</v>
      </c>
      <c r="Z677" s="478">
        <f t="shared" si="239"/>
        <v>11.150645329</v>
      </c>
      <c r="AA677" s="465">
        <f t="shared" si="240"/>
        <v>472.48888270999998</v>
      </c>
      <c r="AB677" s="429">
        <f t="shared" si="241"/>
        <v>8.8315679011214954E-2</v>
      </c>
      <c r="AC677" s="454">
        <f t="shared" si="242"/>
        <v>83.371932507008879</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28.916191098000002</v>
      </c>
      <c r="V678" s="475">
        <f t="shared" si="235"/>
        <v>30.526727823000002</v>
      </c>
      <c r="W678" s="460">
        <f t="shared" si="236"/>
        <v>32.528347824000001</v>
      </c>
      <c r="X678" s="476">
        <f t="shared" si="237"/>
        <v>97.964917839000009</v>
      </c>
      <c r="Y678" s="476">
        <f t="shared" si="238"/>
        <v>119.35794937700001</v>
      </c>
      <c r="Z678" s="478">
        <f t="shared" si="239"/>
        <v>7.9547657569999997</v>
      </c>
      <c r="AA678" s="465">
        <f t="shared" si="240"/>
        <v>317.24889971800008</v>
      </c>
      <c r="AB678" s="429">
        <f t="shared" si="241"/>
        <v>5.9298859760373843E-2</v>
      </c>
      <c r="AC678" s="454">
        <f t="shared" si="242"/>
        <v>79.308923548706389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37.141192008000004</v>
      </c>
      <c r="V679" s="475">
        <f t="shared" si="235"/>
        <v>39.606395823</v>
      </c>
      <c r="W679" s="460">
        <f t="shared" si="236"/>
        <v>43.378664447999995</v>
      </c>
      <c r="X679" s="476">
        <f t="shared" si="237"/>
        <v>161.34523857900001</v>
      </c>
      <c r="Y679" s="476">
        <f t="shared" si="238"/>
        <v>177.371334182</v>
      </c>
      <c r="Z679" s="478">
        <f t="shared" si="239"/>
        <v>5.7909615529999998</v>
      </c>
      <c r="AA679" s="465">
        <f t="shared" si="240"/>
        <v>464.63378659300002</v>
      </c>
      <c r="AB679" s="429">
        <f t="shared" si="241"/>
        <v>8.6847436746355144E-2</v>
      </c>
      <c r="AC679" s="454">
        <f t="shared" si="242"/>
        <v>82.556882393697421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45.945045564000004</v>
      </c>
      <c r="V680" s="475">
        <f t="shared" si="235"/>
        <v>55.561708188000004</v>
      </c>
      <c r="W680" s="460">
        <f t="shared" si="236"/>
        <v>67.373414639999993</v>
      </c>
      <c r="X680" s="476">
        <f t="shared" si="237"/>
        <v>277.859780559</v>
      </c>
      <c r="Y680" s="476">
        <f t="shared" si="238"/>
        <v>415.24415116599999</v>
      </c>
      <c r="Z680" s="478">
        <f t="shared" si="239"/>
        <v>16.963188966000001</v>
      </c>
      <c r="AA680" s="465">
        <f t="shared" si="240"/>
        <v>878.94728908299999</v>
      </c>
      <c r="AB680" s="429">
        <f t="shared" si="241"/>
        <v>0.16428921291271029</v>
      </c>
      <c r="AC680" s="454">
        <f t="shared" si="242"/>
        <v>92.382730658324547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72.040522295999992</v>
      </c>
      <c r="V681" s="475">
        <f t="shared" si="235"/>
        <v>78.786624059999994</v>
      </c>
      <c r="W681" s="460">
        <f t="shared" si="236"/>
        <v>95.178291599999994</v>
      </c>
      <c r="X681" s="476">
        <f t="shared" si="237"/>
        <v>434.530361943</v>
      </c>
      <c r="Y681" s="476">
        <f t="shared" si="238"/>
        <v>610.39284418600005</v>
      </c>
      <c r="Z681" s="478">
        <f t="shared" si="239"/>
        <v>26.886244843999997</v>
      </c>
      <c r="AA681" s="465">
        <f t="shared" si="240"/>
        <v>1317.8148889290001</v>
      </c>
      <c r="AB681" s="429">
        <f t="shared" si="241"/>
        <v>0.24632053998672898</v>
      </c>
      <c r="AC681" s="454">
        <f t="shared" si="242"/>
        <v>92.821387908885043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33.801642731999998</v>
      </c>
      <c r="V682" s="475">
        <f t="shared" si="235"/>
        <v>39.115052882999997</v>
      </c>
      <c r="W682" s="460">
        <f t="shared" si="236"/>
        <v>43.186932431999999</v>
      </c>
      <c r="X682" s="476">
        <f t="shared" si="237"/>
        <v>151.02142996500001</v>
      </c>
      <c r="Y682" s="476">
        <f t="shared" si="238"/>
        <v>185.97035343900001</v>
      </c>
      <c r="Z682" s="478">
        <f t="shared" si="239"/>
        <v>14.430704159000001</v>
      </c>
      <c r="AA682" s="465">
        <f t="shared" si="240"/>
        <v>467.52611561000003</v>
      </c>
      <c r="AB682" s="429">
        <f t="shared" si="241"/>
        <v>8.7388058992523374E-2</v>
      </c>
      <c r="AC682" s="454">
        <f t="shared" si="242"/>
        <v>84.157382285325781</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37.983556992000004</v>
      </c>
      <c r="V683" s="475">
        <f t="shared" si="235"/>
        <v>36.531127304999998</v>
      </c>
      <c r="W683" s="460">
        <f t="shared" si="236"/>
        <v>41.645689007999998</v>
      </c>
      <c r="X683" s="476">
        <f t="shared" si="237"/>
        <v>139.521522807</v>
      </c>
      <c r="Y683" s="476">
        <f t="shared" si="238"/>
        <v>169.21328534100002</v>
      </c>
      <c r="Z683" s="478">
        <f t="shared" si="239"/>
        <v>11.474071973000001</v>
      </c>
      <c r="AA683" s="465">
        <f t="shared" si="240"/>
        <v>436.369253426</v>
      </c>
      <c r="AB683" s="429">
        <f t="shared" si="241"/>
        <v>8.1564346434766358E-2</v>
      </c>
      <c r="AC683" s="454">
        <f t="shared" si="242"/>
        <v>81.858664262159778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46.394223845999996</v>
      </c>
      <c r="V685" s="475">
        <f t="shared" si="235"/>
        <v>44.801430912000001</v>
      </c>
      <c r="W685" s="460">
        <f t="shared" si="236"/>
        <v>50.376913103999996</v>
      </c>
      <c r="X685" s="476">
        <f t="shared" si="237"/>
        <v>206.824336821</v>
      </c>
      <c r="Y685" s="476">
        <f t="shared" si="238"/>
        <v>240.64543550600001</v>
      </c>
      <c r="Z685" s="478">
        <f t="shared" si="239"/>
        <v>13.310178141999998</v>
      </c>
      <c r="AA685" s="465">
        <f t="shared" si="240"/>
        <v>602.35251833100006</v>
      </c>
      <c r="AB685" s="429">
        <f t="shared" si="241"/>
        <v>0.11258925576280375</v>
      </c>
      <c r="AC685" s="454">
        <f t="shared" si="242"/>
        <v>85.430549114174653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38.973325301999999</v>
      </c>
      <c r="V686" s="475">
        <f t="shared" si="235"/>
        <v>44.415665604000004</v>
      </c>
      <c r="W686" s="460">
        <f t="shared" si="236"/>
        <v>45.303494543999996</v>
      </c>
      <c r="X686" s="476">
        <f t="shared" si="237"/>
        <v>202.844073114</v>
      </c>
      <c r="Y686" s="476">
        <f t="shared" si="238"/>
        <v>243.88070926199998</v>
      </c>
      <c r="Z686" s="478">
        <f t="shared" si="239"/>
        <v>12.984261444000001</v>
      </c>
      <c r="AA686" s="465">
        <f t="shared" si="240"/>
        <v>588.40152926999997</v>
      </c>
      <c r="AB686" s="429">
        <f t="shared" si="241"/>
        <v>0.10998159425607476</v>
      </c>
      <c r="AC686" s="454">
        <f t="shared" si="242"/>
        <v>87.708934989636276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16.229869518000001</v>
      </c>
      <c r="V687" s="475">
        <f t="shared" si="235"/>
        <v>16.044850502999999</v>
      </c>
      <c r="W687" s="460">
        <f t="shared" si="236"/>
        <v>20.166871200000003</v>
      </c>
      <c r="X687" s="476">
        <f t="shared" si="237"/>
        <v>88.602415280999992</v>
      </c>
      <c r="Y687" s="476">
        <f t="shared" si="238"/>
        <v>92.824591219999988</v>
      </c>
      <c r="Z687" s="478">
        <f t="shared" si="239"/>
        <v>3.9676220870000005</v>
      </c>
      <c r="AA687" s="465">
        <f t="shared" si="240"/>
        <v>237.836219809</v>
      </c>
      <c r="AB687" s="429">
        <f t="shared" si="241"/>
        <v>4.4455368188598132E-2</v>
      </c>
      <c r="AC687" s="454">
        <f t="shared" si="242"/>
        <v>87.03981663457796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14.694763716000001</v>
      </c>
      <c r="V688" s="475">
        <f t="shared" si="235"/>
        <v>14.860805471999999</v>
      </c>
      <c r="W688" s="460">
        <f t="shared" si="236"/>
        <v>17.703402864000001</v>
      </c>
      <c r="X688" s="476">
        <f t="shared" si="237"/>
        <v>77.906178441000009</v>
      </c>
      <c r="Y688" s="476">
        <f t="shared" si="238"/>
        <v>114.608902813</v>
      </c>
      <c r="Z688" s="478">
        <f t="shared" si="239"/>
        <v>2.5138266730000001</v>
      </c>
      <c r="AA688" s="465">
        <f t="shared" si="240"/>
        <v>242.28787997900002</v>
      </c>
      <c r="AB688" s="429">
        <f t="shared" si="241"/>
        <v>4.5287454201682245E-2</v>
      </c>
      <c r="AC688" s="454">
        <f t="shared" si="242"/>
        <v>91.736695710095375</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8.3141760060000003</v>
      </c>
      <c r="V689" s="475">
        <f t="shared" si="235"/>
        <v>8.8306157970000001</v>
      </c>
      <c r="W689" s="460">
        <f t="shared" si="236"/>
        <v>9.7967634239999999</v>
      </c>
      <c r="X689" s="476">
        <f t="shared" si="237"/>
        <v>42.837170579999999</v>
      </c>
      <c r="Y689" s="476">
        <f t="shared" si="238"/>
        <v>69.971215901999997</v>
      </c>
      <c r="Z689" s="478">
        <f t="shared" si="239"/>
        <v>1.4702844719999999</v>
      </c>
      <c r="AA689" s="465">
        <f t="shared" si="240"/>
        <v>141.22022618099999</v>
      </c>
      <c r="AB689" s="429">
        <f t="shared" si="241"/>
        <v>2.6396303959065417E-2</v>
      </c>
      <c r="AC689" s="454">
        <f t="shared" si="242"/>
        <v>92.758325907730381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8.9282230140000003</v>
      </c>
      <c r="V690" s="475">
        <f t="shared" si="235"/>
        <v>8.2998133110000012</v>
      </c>
      <c r="W690" s="460">
        <f t="shared" si="236"/>
        <v>10.089306192</v>
      </c>
      <c r="X690" s="476">
        <f t="shared" si="237"/>
        <v>47.44627371</v>
      </c>
      <c r="Y690" s="476">
        <f t="shared" si="238"/>
        <v>66.030416400999997</v>
      </c>
      <c r="Z690" s="478">
        <f t="shared" si="239"/>
        <v>3.0084920500000001</v>
      </c>
      <c r="AA690" s="465">
        <f t="shared" si="240"/>
        <v>143.802524678</v>
      </c>
      <c r="AB690" s="429">
        <f t="shared" si="241"/>
        <v>2.6878976575327101E-2</v>
      </c>
      <c r="AC690" s="454">
        <f t="shared" si="242"/>
        <v>92.139712777450583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4.2089791200000004</v>
      </c>
      <c r="V691" s="475">
        <f t="shared" si="235"/>
        <v>6.8303214539999999</v>
      </c>
      <c r="W691" s="460">
        <f t="shared" si="236"/>
        <v>6.8094109439999997</v>
      </c>
      <c r="X691" s="476">
        <f t="shared" si="237"/>
        <v>19.376872262999999</v>
      </c>
      <c r="Y691" s="476">
        <f t="shared" si="238"/>
        <v>27.873745819</v>
      </c>
      <c r="Z691" s="478">
        <f t="shared" si="239"/>
        <v>1.6074797410000001</v>
      </c>
      <c r="AA691" s="465">
        <f t="shared" si="240"/>
        <v>66.70680934100001</v>
      </c>
      <c r="AB691" s="429">
        <f t="shared" si="241"/>
        <v>1.2468562493644862E-2</v>
      </c>
      <c r="AC691" s="454">
        <f t="shared" si="242"/>
        <v>82.641883456056334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17.24531829</v>
      </c>
      <c r="V692" s="475">
        <f t="shared" si="235"/>
        <v>17.821283318999999</v>
      </c>
      <c r="W692" s="460">
        <f t="shared" si="236"/>
        <v>21.329511167999996</v>
      </c>
      <c r="X692" s="476">
        <f t="shared" si="237"/>
        <v>82.624611689999995</v>
      </c>
      <c r="Y692" s="476">
        <f t="shared" si="238"/>
        <v>87.740638657000005</v>
      </c>
      <c r="Z692" s="478">
        <f t="shared" si="239"/>
        <v>5.705119431</v>
      </c>
      <c r="AA692" s="465">
        <f t="shared" si="240"/>
        <v>232.46648255499997</v>
      </c>
      <c r="AB692" s="429">
        <f t="shared" si="241"/>
        <v>4.3451678982242982E-2</v>
      </c>
      <c r="AC692" s="454">
        <f t="shared" si="242"/>
        <v>84.344625419987835</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3.9403763340000002</v>
      </c>
      <c r="V693" s="475">
        <f t="shared" si="235"/>
        <v>3.7352237220000002</v>
      </c>
      <c r="W693" s="460">
        <f t="shared" si="236"/>
        <v>3.2980715040000002</v>
      </c>
      <c r="X693" s="476">
        <f t="shared" si="237"/>
        <v>13.452287193</v>
      </c>
      <c r="Y693" s="476">
        <f t="shared" si="238"/>
        <v>15.787646303999999</v>
      </c>
      <c r="Z693" s="478">
        <f t="shared" si="239"/>
        <v>0.57376372900000006</v>
      </c>
      <c r="AA693" s="465">
        <f t="shared" si="240"/>
        <v>40.787368785999995</v>
      </c>
      <c r="AB693" s="429">
        <f t="shared" si="241"/>
        <v>7.623807249719625E-3</v>
      </c>
      <c r="AC693" s="454">
        <f t="shared" si="242"/>
        <v>81.2163705680303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17.098466454</v>
      </c>
      <c r="V694" s="475">
        <f t="shared" si="235"/>
        <v>15.767588636999999</v>
      </c>
      <c r="W694" s="460">
        <f t="shared" si="236"/>
        <v>19.981458672000002</v>
      </c>
      <c r="X694" s="476">
        <f t="shared" si="237"/>
        <v>77.203815669000008</v>
      </c>
      <c r="Y694" s="476">
        <f t="shared" si="238"/>
        <v>104.206637382</v>
      </c>
      <c r="Z694" s="478">
        <f t="shared" si="239"/>
        <v>5.3351865289999996</v>
      </c>
      <c r="AA694" s="465">
        <f t="shared" si="240"/>
        <v>239.59315334300001</v>
      </c>
      <c r="AB694" s="429">
        <f t="shared" si="241"/>
        <v>4.478376698E-2</v>
      </c>
      <c r="AC694" s="454">
        <f t="shared" si="242"/>
        <v>87.833144746366344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15.988193766</v>
      </c>
      <c r="V695" s="475">
        <f t="shared" si="235"/>
        <v>17.586576981</v>
      </c>
      <c r="W695" s="460">
        <f t="shared" si="236"/>
        <v>15.766770767999999</v>
      </c>
      <c r="X695" s="476">
        <f t="shared" si="237"/>
        <v>54.350857242000004</v>
      </c>
      <c r="Y695" s="476">
        <f t="shared" si="238"/>
        <v>61.438020259000005</v>
      </c>
      <c r="Z695" s="478">
        <f t="shared" si="239"/>
        <v>4.2588880079999996</v>
      </c>
      <c r="AA695" s="465">
        <f t="shared" si="240"/>
        <v>169.389307024</v>
      </c>
      <c r="AB695" s="429">
        <f t="shared" si="241"/>
        <v>3.1661552714766353E-2</v>
      </c>
      <c r="AC695" s="454">
        <f t="shared" si="242"/>
        <v>78.85719961605669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27.108207486000001</v>
      </c>
      <c r="V696" s="475">
        <f t="shared" si="235"/>
        <v>30.188840094</v>
      </c>
      <c r="W696" s="460">
        <f t="shared" si="236"/>
        <v>35.334790511999998</v>
      </c>
      <c r="X696" s="476">
        <f t="shared" si="237"/>
        <v>143.22106693800001</v>
      </c>
      <c r="Y696" s="476">
        <f t="shared" si="238"/>
        <v>207.210566742</v>
      </c>
      <c r="Z696" s="478">
        <f t="shared" si="239"/>
        <v>9.0451329720000011</v>
      </c>
      <c r="AA696" s="465">
        <f t="shared" si="240"/>
        <v>452.10860474399993</v>
      </c>
      <c r="AB696" s="429">
        <f t="shared" si="241"/>
        <v>8.4506281260560728E-2</v>
      </c>
      <c r="AC696" s="454">
        <f t="shared" si="242"/>
        <v>90.338062760704318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28.215922674000002</v>
      </c>
      <c r="V698" s="475">
        <f t="shared" si="235"/>
        <v>30.185432478000003</v>
      </c>
      <c r="W698" s="460">
        <f t="shared" si="236"/>
        <v>34.672778448000003</v>
      </c>
      <c r="X698" s="476">
        <f t="shared" si="237"/>
        <v>110.411562528</v>
      </c>
      <c r="Y698" s="476">
        <f t="shared" si="238"/>
        <v>118.75603223099999</v>
      </c>
      <c r="Z698" s="478">
        <f t="shared" si="239"/>
        <v>8.1297788600000001</v>
      </c>
      <c r="AA698" s="465">
        <f t="shared" si="240"/>
        <v>330.37150721900002</v>
      </c>
      <c r="AB698" s="429">
        <f t="shared" si="241"/>
        <v>6.1751683592336452E-2</v>
      </c>
      <c r="AC698" s="454">
        <f t="shared" si="242"/>
        <v>79.943140130784258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88.075565742000009</v>
      </c>
      <c r="V699" s="475">
        <f t="shared" si="235"/>
        <v>111.28816453499999</v>
      </c>
      <c r="W699" s="460">
        <f t="shared" si="236"/>
        <v>125.628537888</v>
      </c>
      <c r="X699" s="476">
        <f t="shared" si="237"/>
        <v>574.65585024299992</v>
      </c>
      <c r="Y699" s="476">
        <f t="shared" si="238"/>
        <v>742.31721701600009</v>
      </c>
      <c r="Z699" s="478">
        <f t="shared" si="239"/>
        <v>32.314096044999999</v>
      </c>
      <c r="AA699" s="465">
        <f t="shared" si="240"/>
        <v>1674.279431469</v>
      </c>
      <c r="AB699" s="429">
        <f t="shared" si="241"/>
        <v>0.31294942644280371</v>
      </c>
      <c r="AC699" s="454">
        <f t="shared" si="242"/>
        <v>91.509731905889012</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85.965076565999993</v>
      </c>
      <c r="V700" s="475">
        <f t="shared" si="235"/>
        <v>102.225430737</v>
      </c>
      <c r="W700" s="460">
        <f t="shared" si="236"/>
        <v>112.757168832</v>
      </c>
      <c r="X700" s="476">
        <f t="shared" si="237"/>
        <v>383.89554607500003</v>
      </c>
      <c r="Y700" s="476">
        <f t="shared" si="238"/>
        <v>407.41714329499996</v>
      </c>
      <c r="Z700" s="478">
        <f t="shared" si="239"/>
        <v>13.07460554</v>
      </c>
      <c r="AA700" s="465">
        <f t="shared" si="240"/>
        <v>1105.334971045</v>
      </c>
      <c r="AB700" s="429">
        <f t="shared" si="241"/>
        <v>0.20660466748504672</v>
      </c>
      <c r="AC700" s="454">
        <f t="shared" si="242"/>
        <v>81.037889124169354</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43.270523664000002</v>
      </c>
      <c r="V701" s="475">
        <f t="shared" si="235"/>
        <v>50.089095162</v>
      </c>
      <c r="W701" s="460">
        <f t="shared" si="236"/>
        <v>44.459370480000004</v>
      </c>
      <c r="X701" s="476">
        <f t="shared" si="237"/>
        <v>143.35808499000001</v>
      </c>
      <c r="Y701" s="476">
        <f t="shared" si="238"/>
        <v>159.10418524400001</v>
      </c>
      <c r="Z701" s="478">
        <f t="shared" si="239"/>
        <v>11.628246958</v>
      </c>
      <c r="AA701" s="465">
        <f t="shared" si="240"/>
        <v>451.90950649799998</v>
      </c>
      <c r="AB701" s="429">
        <f t="shared" si="241"/>
        <v>8.4469066635140186E-2</v>
      </c>
      <c r="AC701" s="454">
        <f t="shared" si="242"/>
        <v>77.445063749618015</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11.23394523</v>
      </c>
      <c r="V702" s="475">
        <f t="shared" si="235"/>
        <v>12.211139997</v>
      </c>
      <c r="W702" s="460">
        <f t="shared" si="236"/>
        <v>8.5314563040000007</v>
      </c>
      <c r="X702" s="476">
        <f t="shared" si="237"/>
        <v>25.093375821000002</v>
      </c>
      <c r="Y702" s="476">
        <f t="shared" si="238"/>
        <v>25.019530409000001</v>
      </c>
      <c r="Z702" s="478">
        <f t="shared" si="239"/>
        <v>2.4472373730000001</v>
      </c>
      <c r="AA702" s="465">
        <f t="shared" si="240"/>
        <v>84.53668513400001</v>
      </c>
      <c r="AB702" s="429">
        <f t="shared" si="241"/>
        <v>1.5801249557757011E-2</v>
      </c>
      <c r="AC702" s="454">
        <f t="shared" si="242"/>
        <v>70.174555484479896</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134.38055980800002</v>
      </c>
      <c r="V703" s="475">
        <f t="shared" si="235"/>
        <v>194.44648195799999</v>
      </c>
      <c r="W703" s="460">
        <f t="shared" si="236"/>
        <v>260.914099824</v>
      </c>
      <c r="X703" s="476">
        <f t="shared" si="237"/>
        <v>1425.50505666</v>
      </c>
      <c r="Y703" s="476">
        <f t="shared" si="238"/>
        <v>2375.2754737810001</v>
      </c>
      <c r="Z703" s="478">
        <f t="shared" si="239"/>
        <v>76.718603028999993</v>
      </c>
      <c r="AA703" s="465">
        <f t="shared" si="240"/>
        <v>4467.2402750600004</v>
      </c>
      <c r="AB703" s="429">
        <f t="shared" si="241"/>
        <v>0.83499818225420563</v>
      </c>
      <c r="AC703" s="454">
        <f t="shared" si="242"/>
        <v>102.75181691486262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32.862849582000003</v>
      </c>
      <c r="V704" s="475">
        <f t="shared" si="235"/>
        <v>42.706202517000001</v>
      </c>
      <c r="W704" s="460">
        <f t="shared" si="236"/>
        <v>51.516030047999998</v>
      </c>
      <c r="X704" s="476">
        <f t="shared" si="237"/>
        <v>194.879237886</v>
      </c>
      <c r="Y704" s="476">
        <f t="shared" si="238"/>
        <v>267.75292765099999</v>
      </c>
      <c r="Z704" s="478">
        <f t="shared" si="239"/>
        <v>20.689397116000002</v>
      </c>
      <c r="AA704" s="465">
        <f t="shared" si="240"/>
        <v>610.40664480000009</v>
      </c>
      <c r="AB704" s="429">
        <f t="shared" si="241"/>
        <v>0.11409469996261684</v>
      </c>
      <c r="AC704" s="454">
        <f t="shared" si="242"/>
        <v>89.82984265566985</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18.339986136</v>
      </c>
      <c r="V705" s="475">
        <f t="shared" si="235"/>
        <v>23.31774261</v>
      </c>
      <c r="W705" s="460">
        <f t="shared" si="236"/>
        <v>23.110510752</v>
      </c>
      <c r="X705" s="476">
        <f t="shared" si="237"/>
        <v>101.019568806</v>
      </c>
      <c r="Y705" s="476">
        <f t="shared" si="238"/>
        <v>107.091830711</v>
      </c>
      <c r="Z705" s="478">
        <f t="shared" si="239"/>
        <v>5.1763734220000002</v>
      </c>
      <c r="AA705" s="465">
        <f t="shared" si="240"/>
        <v>278.05601243699999</v>
      </c>
      <c r="AB705" s="429">
        <f t="shared" si="241"/>
        <v>5.1973086436822427E-2</v>
      </c>
      <c r="AC705" s="454">
        <f t="shared" si="242"/>
        <v>85.577182946304532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52.875141444000008</v>
      </c>
      <c r="V706" s="475">
        <f t="shared" si="235"/>
        <v>60.858829772999997</v>
      </c>
      <c r="W706" s="460">
        <f t="shared" si="236"/>
        <v>65.985604272000003</v>
      </c>
      <c r="X706" s="476">
        <f t="shared" si="237"/>
        <v>271.30334609699997</v>
      </c>
      <c r="Y706" s="476">
        <f t="shared" si="238"/>
        <v>381.14592585399998</v>
      </c>
      <c r="Z706" s="478">
        <f t="shared" si="239"/>
        <v>32.194148849000001</v>
      </c>
      <c r="AA706" s="465">
        <f t="shared" si="240"/>
        <v>864.36299628900008</v>
      </c>
      <c r="AB706" s="429">
        <f t="shared" si="241"/>
        <v>0.16156317687644861</v>
      </c>
      <c r="AC706" s="454">
        <f t="shared" si="242"/>
        <v>89.720485885866651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95.386285139999998</v>
      </c>
      <c r="V707" s="475">
        <f t="shared" si="235"/>
        <v>115.378844679</v>
      </c>
      <c r="W707" s="460">
        <f t="shared" si="236"/>
        <v>128.75183899199999</v>
      </c>
      <c r="X707" s="476">
        <f t="shared" si="237"/>
        <v>587.29326955199997</v>
      </c>
      <c r="Y707" s="476">
        <f t="shared" si="238"/>
        <v>802.94123799399995</v>
      </c>
      <c r="Z707" s="478">
        <f t="shared" si="239"/>
        <v>35.190662198000005</v>
      </c>
      <c r="AA707" s="465">
        <f t="shared" si="240"/>
        <v>1764.9421385549997</v>
      </c>
      <c r="AB707" s="429">
        <f t="shared" si="241"/>
        <v>0.32989572683271023</v>
      </c>
      <c r="AC707" s="454">
        <f t="shared" si="242"/>
        <v>91.926248648025307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109.46224359599999</v>
      </c>
      <c r="V708" s="475">
        <f t="shared" si="235"/>
        <v>138.843743265</v>
      </c>
      <c r="W708" s="460">
        <f t="shared" si="236"/>
        <v>173.52500087999999</v>
      </c>
      <c r="X708" s="476">
        <f t="shared" si="237"/>
        <v>799.11666465300004</v>
      </c>
      <c r="Y708" s="476">
        <f t="shared" si="238"/>
        <v>1173.356280301</v>
      </c>
      <c r="Z708" s="478">
        <f t="shared" si="239"/>
        <v>42.988415274000005</v>
      </c>
      <c r="AA708" s="465">
        <f t="shared" si="240"/>
        <v>2437.2923479690003</v>
      </c>
      <c r="AB708" s="429">
        <f t="shared" si="241"/>
        <v>0.45556866317177575</v>
      </c>
      <c r="AC708" s="454">
        <f t="shared" si="242"/>
        <v>95.221432414160446</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122.37114635399999</v>
      </c>
      <c r="V709" s="475">
        <f t="shared" si="235"/>
        <v>161.002739574</v>
      </c>
      <c r="W709" s="460">
        <f t="shared" si="236"/>
        <v>196.415914464</v>
      </c>
      <c r="X709" s="476">
        <f t="shared" si="237"/>
        <v>938.9785769639999</v>
      </c>
      <c r="Y709" s="476">
        <f t="shared" si="238"/>
        <v>1370.4384602590001</v>
      </c>
      <c r="Z709" s="478">
        <f t="shared" si="239"/>
        <v>51.632757924999993</v>
      </c>
      <c r="AA709" s="465">
        <f t="shared" si="240"/>
        <v>2840.8395955400001</v>
      </c>
      <c r="AB709" s="429">
        <f t="shared" si="241"/>
        <v>0.53099805524112154</v>
      </c>
      <c r="AC709" s="454">
        <f t="shared" si="242"/>
        <v>95.850421212956277</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25.232781018000001</v>
      </c>
      <c r="V711" s="475">
        <f t="shared" si="235"/>
        <v>19.025718191999999</v>
      </c>
      <c r="W711" s="460">
        <f t="shared" si="236"/>
        <v>24.492878592</v>
      </c>
      <c r="X711" s="476">
        <f t="shared" si="237"/>
        <v>99.087491880000002</v>
      </c>
      <c r="Y711" s="476">
        <f t="shared" si="238"/>
        <v>172.040429066</v>
      </c>
      <c r="Z711" s="478">
        <f t="shared" si="239"/>
        <v>11.345233343</v>
      </c>
      <c r="AA711" s="465">
        <f t="shared" si="240"/>
        <v>351.22453209100001</v>
      </c>
      <c r="AB711" s="429">
        <f t="shared" si="241"/>
        <v>6.5649445250654206E-2</v>
      </c>
      <c r="AC711" s="454">
        <f t="shared" si="242"/>
        <v>91.91501475142644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7.4566488600000005</v>
      </c>
      <c r="V712" s="475">
        <f t="shared" si="235"/>
        <v>8.6173169399999985</v>
      </c>
      <c r="W712" s="460">
        <f t="shared" si="236"/>
        <v>11.09355744</v>
      </c>
      <c r="X712" s="476">
        <f t="shared" si="237"/>
        <v>59.189438277000001</v>
      </c>
      <c r="Y712" s="476">
        <f t="shared" si="238"/>
        <v>64.248605068000003</v>
      </c>
      <c r="Z712" s="478">
        <f t="shared" si="239"/>
        <v>6.2182749789999994</v>
      </c>
      <c r="AA712" s="465">
        <f t="shared" si="240"/>
        <v>156.82384156400002</v>
      </c>
      <c r="AB712" s="429">
        <f t="shared" si="241"/>
        <v>2.931286758205608E-2</v>
      </c>
      <c r="AC712" s="454">
        <f t="shared" si="242"/>
        <v>93.77608135083662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13.250590152000001</v>
      </c>
      <c r="V713" s="475">
        <f t="shared" ref="V713:V776" si="256">IFERROR(V$5*I713,"")</f>
        <v>23.810712102</v>
      </c>
      <c r="W713" s="460">
        <f t="shared" ref="W713:W776" si="257">IFERROR(W$5*K713,"")</f>
        <v>16.938529104000001</v>
      </c>
      <c r="X713" s="476">
        <f t="shared" ref="X713:X776" si="258">IFERROR(X$5*M713,"")</f>
        <v>64.446939612000008</v>
      </c>
      <c r="Y713" s="476">
        <f t="shared" ref="Y713:Y776" si="259">IFERROR(Y$5*O713,"")</f>
        <v>56.069253241999995</v>
      </c>
      <c r="Z713" s="478">
        <f t="shared" ref="Z713:Z776" si="260">IFERROR(Z$5*Q713,"")</f>
        <v>4.8048635060000002</v>
      </c>
      <c r="AA713" s="465">
        <f t="shared" ref="AA713:AA776" si="261">IFERROR(SUM(U713:Z713),"")</f>
        <v>179.32088771799999</v>
      </c>
      <c r="AB713" s="429">
        <f t="shared" ref="AB713:AB776" si="262">IF(OR(AA713="", AA713=0), "", AA713/$AA$5)</f>
        <v>3.3517922937943923E-2</v>
      </c>
      <c r="AC713" s="454">
        <f t="shared" ref="AC713:AC776" si="263">IF(OR(AB713="", AB713=0), "", IF(AN713&gt;0, AB713/AN713*100, ""))</f>
        <v>77.521857440428917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11.467872966</v>
      </c>
      <c r="V714" s="475">
        <f t="shared" si="256"/>
        <v>16.092015290999999</v>
      </c>
      <c r="W714" s="460">
        <f t="shared" si="257"/>
        <v>19.701513216000002</v>
      </c>
      <c r="X714" s="476">
        <f t="shared" si="258"/>
        <v>105.985342089</v>
      </c>
      <c r="Y714" s="476">
        <f t="shared" si="259"/>
        <v>169.36691955699999</v>
      </c>
      <c r="Z714" s="478">
        <f t="shared" si="260"/>
        <v>6.2271783310000002</v>
      </c>
      <c r="AA714" s="465">
        <f t="shared" si="261"/>
        <v>328.84084144999997</v>
      </c>
      <c r="AB714" s="429">
        <f t="shared" si="262"/>
        <v>6.1465577841121492E-2</v>
      </c>
      <c r="AC714" s="454">
        <f t="shared" si="263"/>
        <v>100.40782002366339</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2.3655580439999997</v>
      </c>
      <c r="V715" s="475">
        <f t="shared" si="256"/>
        <v>6.2941744709999998</v>
      </c>
      <c r="W715" s="460">
        <f t="shared" si="257"/>
        <v>5.5760762399999999</v>
      </c>
      <c r="X715" s="476">
        <f t="shared" si="258"/>
        <v>18.172458351</v>
      </c>
      <c r="Y715" s="476">
        <f t="shared" si="259"/>
        <v>45.587742355000003</v>
      </c>
      <c r="Z715" s="478">
        <f t="shared" si="260"/>
        <v>10.524241612000001</v>
      </c>
      <c r="AA715" s="465">
        <f t="shared" si="261"/>
        <v>88.520251072999997</v>
      </c>
      <c r="AB715" s="429">
        <f t="shared" si="262"/>
        <v>1.6545841322056075E-2</v>
      </c>
      <c r="AC715" s="454">
        <f t="shared" si="263"/>
        <v>99.03814044050381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3.2609791559999999</v>
      </c>
      <c r="V716" s="475">
        <f t="shared" si="256"/>
        <v>5.4159280020000002</v>
      </c>
      <c r="W716" s="460">
        <f t="shared" si="257"/>
        <v>5.5756246559999996</v>
      </c>
      <c r="X716" s="476">
        <f t="shared" si="258"/>
        <v>24.719704757999999</v>
      </c>
      <c r="Y716" s="476">
        <f t="shared" si="259"/>
        <v>46.798694124000001</v>
      </c>
      <c r="Z716" s="478">
        <f t="shared" si="260"/>
        <v>9.3372924400000006</v>
      </c>
      <c r="AA716" s="465">
        <f t="shared" si="261"/>
        <v>95.108223135999992</v>
      </c>
      <c r="AB716" s="429">
        <f t="shared" si="262"/>
        <v>1.7777237969345792E-2</v>
      </c>
      <c r="AC716" s="454">
        <f t="shared" si="263"/>
        <v>99.703556153126414</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123.72040914</v>
      </c>
      <c r="V718" s="475">
        <f t="shared" si="256"/>
        <v>159.70686987600001</v>
      </c>
      <c r="W718" s="460">
        <f t="shared" si="257"/>
        <v>202.34613638399998</v>
      </c>
      <c r="X718" s="476">
        <f t="shared" si="258"/>
        <v>967.06739795400006</v>
      </c>
      <c r="Y718" s="476">
        <f t="shared" si="259"/>
        <v>1492.0514768760002</v>
      </c>
      <c r="Z718" s="478">
        <f t="shared" si="260"/>
        <v>57.060344607000005</v>
      </c>
      <c r="AA718" s="465">
        <f t="shared" si="261"/>
        <v>3001.952634837</v>
      </c>
      <c r="AB718" s="429">
        <f t="shared" si="262"/>
        <v>0.56111264202560751</v>
      </c>
      <c r="AC718" s="454">
        <f t="shared" si="263"/>
        <v>97.21806330226336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35.136525485999996</v>
      </c>
      <c r="V719" s="475">
        <f t="shared" si="256"/>
        <v>60.998495309999996</v>
      </c>
      <c r="W719" s="460">
        <f t="shared" si="257"/>
        <v>79.707989087999991</v>
      </c>
      <c r="X719" s="476">
        <f t="shared" si="258"/>
        <v>442.07122473000004</v>
      </c>
      <c r="Y719" s="476">
        <f t="shared" si="259"/>
        <v>725.90958929399994</v>
      </c>
      <c r="Z719" s="478">
        <f t="shared" si="260"/>
        <v>25.373819333999997</v>
      </c>
      <c r="AA719" s="465">
        <f t="shared" si="261"/>
        <v>1369.1976432419999</v>
      </c>
      <c r="AB719" s="429">
        <f t="shared" si="262"/>
        <v>0.2559247931293458</v>
      </c>
      <c r="AC719" s="454">
        <f t="shared" si="263"/>
        <v>103.41969296390442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12.220152384</v>
      </c>
      <c r="V720" s="475">
        <f t="shared" si="256"/>
        <v>21.914080433999999</v>
      </c>
      <c r="W720" s="460">
        <f t="shared" si="257"/>
        <v>27.057484271999996</v>
      </c>
      <c r="X720" s="476">
        <f t="shared" si="258"/>
        <v>168.25203274500001</v>
      </c>
      <c r="Y720" s="476">
        <f t="shared" si="259"/>
        <v>282.883562977</v>
      </c>
      <c r="Z720" s="478">
        <f t="shared" si="260"/>
        <v>9.2664558880000012</v>
      </c>
      <c r="AA720" s="465">
        <f t="shared" si="261"/>
        <v>521.59376869999994</v>
      </c>
      <c r="AB720" s="429">
        <f t="shared" si="262"/>
        <v>9.7494162373831766E-2</v>
      </c>
      <c r="AC720" s="454">
        <f t="shared" si="263"/>
        <v>105.56661365576068</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14.922912803999999</v>
      </c>
      <c r="V721" s="475">
        <f t="shared" si="256"/>
        <v>18.38055438</v>
      </c>
      <c r="W721" s="460">
        <f t="shared" si="257"/>
        <v>26.888390256000001</v>
      </c>
      <c r="X721" s="476">
        <f t="shared" si="258"/>
        <v>141.60934457100001</v>
      </c>
      <c r="Y721" s="476">
        <f t="shared" si="259"/>
        <v>246.15537085299999</v>
      </c>
      <c r="Z721" s="478">
        <f t="shared" si="260"/>
        <v>9.299380171000001</v>
      </c>
      <c r="AA721" s="465">
        <f t="shared" si="261"/>
        <v>457.255953035</v>
      </c>
      <c r="AB721" s="429">
        <f t="shared" si="262"/>
        <v>8.5468402436448598E-2</v>
      </c>
      <c r="AC721" s="454">
        <f t="shared" si="263"/>
        <v>102.95497341389812</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78.122468777999998</v>
      </c>
      <c r="V723" s="475">
        <f t="shared" si="256"/>
        <v>87.569416044000008</v>
      </c>
      <c r="W723" s="460">
        <f t="shared" si="257"/>
        <v>97.491466127999999</v>
      </c>
      <c r="X723" s="476">
        <f t="shared" si="258"/>
        <v>326.49560570699998</v>
      </c>
      <c r="Y723" s="476">
        <f t="shared" si="259"/>
        <v>391.99925967300004</v>
      </c>
      <c r="Z723" s="478">
        <f t="shared" si="260"/>
        <v>23.292960976</v>
      </c>
      <c r="AA723" s="465">
        <f t="shared" si="261"/>
        <v>1004.9711773060002</v>
      </c>
      <c r="AB723" s="429">
        <f t="shared" si="262"/>
        <v>0.1878450798702804</v>
      </c>
      <c r="AC723" s="454">
        <f t="shared" si="263"/>
        <v>82.484317390979328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41.801267256000003</v>
      </c>
      <c r="V724" s="475">
        <f t="shared" si="256"/>
        <v>67.396133051999996</v>
      </c>
      <c r="W724" s="460">
        <f t="shared" si="257"/>
        <v>81.813242448000011</v>
      </c>
      <c r="X724" s="476">
        <f t="shared" si="258"/>
        <v>381.47091892200001</v>
      </c>
      <c r="Y724" s="476">
        <f t="shared" si="259"/>
        <v>520.99779730900002</v>
      </c>
      <c r="Z724" s="478">
        <f t="shared" si="260"/>
        <v>23.658296863</v>
      </c>
      <c r="AA724" s="465">
        <f t="shared" si="261"/>
        <v>1117.1376558500001</v>
      </c>
      <c r="AB724" s="429">
        <f t="shared" si="262"/>
        <v>0.20881077679439256</v>
      </c>
      <c r="AC724" s="454">
        <f t="shared" si="263"/>
        <v>95.397074700818322</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29.769844422000002</v>
      </c>
      <c r="V725" s="475">
        <f t="shared" si="256"/>
        <v>51.966024722999997</v>
      </c>
      <c r="W725" s="460">
        <f t="shared" si="257"/>
        <v>68.787949776000005</v>
      </c>
      <c r="X725" s="476">
        <f t="shared" si="258"/>
        <v>376.91972890200003</v>
      </c>
      <c r="Y725" s="476">
        <f t="shared" si="259"/>
        <v>573.98826789099996</v>
      </c>
      <c r="Z725" s="478">
        <f t="shared" si="260"/>
        <v>13.865895695999999</v>
      </c>
      <c r="AA725" s="465">
        <f t="shared" si="261"/>
        <v>1115.2977114100001</v>
      </c>
      <c r="AB725" s="429">
        <f t="shared" si="262"/>
        <v>0.20846686194579442</v>
      </c>
      <c r="AC725" s="454">
        <f t="shared" si="263"/>
        <v>101.92164857827828</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22.678705277999999</v>
      </c>
      <c r="V726" s="475">
        <f t="shared" si="256"/>
        <v>34.465209210000005</v>
      </c>
      <c r="W726" s="460">
        <f t="shared" si="257"/>
        <v>56.999833631999998</v>
      </c>
      <c r="X726" s="476">
        <f t="shared" si="258"/>
        <v>408.71467091700003</v>
      </c>
      <c r="Y726" s="476">
        <f t="shared" si="259"/>
        <v>735.42298321199996</v>
      </c>
      <c r="Z726" s="478">
        <f t="shared" si="260"/>
        <v>21.912673867000002</v>
      </c>
      <c r="AA726" s="465">
        <f t="shared" si="261"/>
        <v>1280.1940761159999</v>
      </c>
      <c r="AB726" s="429">
        <f t="shared" si="262"/>
        <v>0.23928861235813081</v>
      </c>
      <c r="AC726" s="454">
        <f t="shared" si="263"/>
        <v>111.60300433184527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13.627714266</v>
      </c>
      <c r="V727" s="475">
        <f t="shared" si="256"/>
        <v>19.603216971000002</v>
      </c>
      <c r="W727" s="460">
        <f t="shared" si="257"/>
        <v>30.907507679999998</v>
      </c>
      <c r="X727" s="476">
        <f t="shared" si="258"/>
        <v>225.39907727099998</v>
      </c>
      <c r="Y727" s="476">
        <f t="shared" si="259"/>
        <v>524.59169466200001</v>
      </c>
      <c r="Z727" s="478">
        <f t="shared" si="260"/>
        <v>18.270172597999998</v>
      </c>
      <c r="AA727" s="465">
        <f t="shared" si="261"/>
        <v>832.39938344799998</v>
      </c>
      <c r="AB727" s="429">
        <f t="shared" si="262"/>
        <v>0.15558866980336447</v>
      </c>
      <c r="AC727" s="454">
        <f t="shared" si="263"/>
        <v>115.73710576965166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22.825616447999998</v>
      </c>
      <c r="V729" s="475">
        <f t="shared" si="256"/>
        <v>24.635617740000001</v>
      </c>
      <c r="W729" s="460">
        <f t="shared" si="257"/>
        <v>33.175479455999998</v>
      </c>
      <c r="X729" s="476">
        <f t="shared" si="258"/>
        <v>130.16210241600001</v>
      </c>
      <c r="Y729" s="476">
        <f t="shared" si="259"/>
        <v>182.39036964100001</v>
      </c>
      <c r="Z729" s="478">
        <f t="shared" si="260"/>
        <v>12.701757070999999</v>
      </c>
      <c r="AA729" s="465">
        <f t="shared" si="261"/>
        <v>405.89094277200002</v>
      </c>
      <c r="AB729" s="429">
        <f t="shared" si="262"/>
        <v>7.5867465938691592E-2</v>
      </c>
      <c r="AC729" s="454">
        <f t="shared" si="263"/>
        <v>91.139066598588585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0.43137640799999999</v>
      </c>
      <c r="V731" s="475">
        <f t="shared" si="256"/>
        <v>0.60531850799999998</v>
      </c>
      <c r="W731" s="460">
        <f t="shared" si="257"/>
        <v>0.77926060799999997</v>
      </c>
      <c r="X731" s="476">
        <f t="shared" si="258"/>
        <v>4.7261085839999994</v>
      </c>
      <c r="Y731" s="476">
        <f t="shared" si="259"/>
        <v>5.3963963430000002</v>
      </c>
      <c r="Z731" s="478">
        <f t="shared" si="260"/>
        <v>0.23424202799999999</v>
      </c>
      <c r="AA731" s="465">
        <f t="shared" si="261"/>
        <v>12.172702479000002</v>
      </c>
      <c r="AB731" s="429">
        <f t="shared" si="262"/>
        <v>2.2752714914018694E-3</v>
      </c>
      <c r="AC731" s="454">
        <f t="shared" si="263"/>
        <v>97.909108527816741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1.590855396</v>
      </c>
      <c r="V732" s="475">
        <f t="shared" si="256"/>
        <v>1.5163776360000001</v>
      </c>
      <c r="W732" s="460">
        <f t="shared" si="257"/>
        <v>2.3854588800000003</v>
      </c>
      <c r="X732" s="476">
        <f t="shared" si="258"/>
        <v>9.9871768440000004</v>
      </c>
      <c r="Y732" s="476">
        <f t="shared" si="259"/>
        <v>7.9114946029999995</v>
      </c>
      <c r="Z732" s="478">
        <f t="shared" si="260"/>
        <v>1.765557568</v>
      </c>
      <c r="AA732" s="465">
        <f t="shared" si="261"/>
        <v>25.156920926999998</v>
      </c>
      <c r="AB732" s="429">
        <f t="shared" si="262"/>
        <v>4.7022282106542052E-3</v>
      </c>
      <c r="AC732" s="454">
        <f t="shared" si="263"/>
        <v>86.476102364899361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2.8767243600000003</v>
      </c>
      <c r="V733" s="475">
        <f t="shared" si="256"/>
        <v>3.2646587309999999</v>
      </c>
      <c r="W733" s="460">
        <f t="shared" si="257"/>
        <v>4.2027790559999998</v>
      </c>
      <c r="X733" s="476">
        <f t="shared" si="258"/>
        <v>21.048204392999999</v>
      </c>
      <c r="Y733" s="476">
        <f t="shared" si="259"/>
        <v>25.703536156000002</v>
      </c>
      <c r="Z733" s="478">
        <f t="shared" si="260"/>
        <v>1.274678075</v>
      </c>
      <c r="AA733" s="465">
        <f t="shared" si="261"/>
        <v>58.370580770999993</v>
      </c>
      <c r="AB733" s="429">
        <f t="shared" si="262"/>
        <v>1.0910388929158877E-2</v>
      </c>
      <c r="AC733" s="454">
        <f t="shared" si="263"/>
        <v>93.71722405155019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3.5627585759999998</v>
      </c>
      <c r="V734" s="475">
        <f t="shared" si="256"/>
        <v>2.969673921</v>
      </c>
      <c r="W734" s="460">
        <f t="shared" si="257"/>
        <v>4.3270916640000001</v>
      </c>
      <c r="X734" s="476">
        <f t="shared" si="258"/>
        <v>16.906083083999999</v>
      </c>
      <c r="Y734" s="476">
        <f t="shared" si="259"/>
        <v>23.467269384000002</v>
      </c>
      <c r="Z734" s="478">
        <f t="shared" si="260"/>
        <v>0.63800174900000006</v>
      </c>
      <c r="AA734" s="465">
        <f t="shared" si="261"/>
        <v>51.870878378</v>
      </c>
      <c r="AB734" s="429">
        <f t="shared" si="262"/>
        <v>9.6954912856074774E-3</v>
      </c>
      <c r="AC734" s="454">
        <f t="shared" si="263"/>
        <v>89.483913311489658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1.83404184</v>
      </c>
      <c r="V735" s="475">
        <f t="shared" si="256"/>
        <v>1.7769169710000001</v>
      </c>
      <c r="W735" s="460">
        <f t="shared" si="257"/>
        <v>2.2875252960000001</v>
      </c>
      <c r="X735" s="476">
        <f t="shared" si="258"/>
        <v>11.703142809000001</v>
      </c>
      <c r="Y735" s="476">
        <f t="shared" si="259"/>
        <v>11.171329286000001</v>
      </c>
      <c r="Z735" s="478">
        <f t="shared" si="260"/>
        <v>0.68761921100000001</v>
      </c>
      <c r="AA735" s="465">
        <f t="shared" si="261"/>
        <v>29.460575413000004</v>
      </c>
      <c r="AB735" s="429">
        <f t="shared" si="262"/>
        <v>5.5066496099065426E-3</v>
      </c>
      <c r="AC735" s="454">
        <f t="shared" si="263"/>
        <v>89.337215107510517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5.8678712700000002</v>
      </c>
      <c r="V736" s="475">
        <f t="shared" si="256"/>
        <v>5.9728620690000005</v>
      </c>
      <c r="W736" s="460">
        <f t="shared" si="257"/>
        <v>6.5679966240000001</v>
      </c>
      <c r="X736" s="476">
        <f t="shared" si="258"/>
        <v>32.482160397000001</v>
      </c>
      <c r="Y736" s="476">
        <f t="shared" si="259"/>
        <v>34.450374230000001</v>
      </c>
      <c r="Z736" s="478">
        <f t="shared" si="260"/>
        <v>1.6140854440000001</v>
      </c>
      <c r="AA736" s="465">
        <f t="shared" si="261"/>
        <v>86.955350034000006</v>
      </c>
      <c r="AB736" s="429">
        <f t="shared" si="262"/>
        <v>1.6253336454953273E-2</v>
      </c>
      <c r="AC736" s="454">
        <f t="shared" si="263"/>
        <v>88.128133604039888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1.193241336</v>
      </c>
      <c r="V737" s="475">
        <f t="shared" si="256"/>
        <v>1.2722155289999999</v>
      </c>
      <c r="W737" s="460">
        <f t="shared" si="257"/>
        <v>2.4134234879999998</v>
      </c>
      <c r="X737" s="476">
        <f t="shared" si="258"/>
        <v>5.286777624</v>
      </c>
      <c r="Y737" s="476">
        <f t="shared" si="259"/>
        <v>12.777461728</v>
      </c>
      <c r="Z737" s="478">
        <f t="shared" si="260"/>
        <v>0.50397636499999998</v>
      </c>
      <c r="AA737" s="465">
        <f t="shared" si="261"/>
        <v>23.447096070000001</v>
      </c>
      <c r="AB737" s="429">
        <f t="shared" si="262"/>
        <v>4.3826347794392526E-3</v>
      </c>
      <c r="AC737" s="454">
        <f t="shared" si="263"/>
        <v>92.10814249178739</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7.6277642099999996</v>
      </c>
      <c r="V738" s="475">
        <f t="shared" si="256"/>
        <v>8.988440408999999</v>
      </c>
      <c r="W738" s="460">
        <f t="shared" si="257"/>
        <v>13.309921967999999</v>
      </c>
      <c r="X738" s="476">
        <f t="shared" si="258"/>
        <v>47.969786565</v>
      </c>
      <c r="Y738" s="476">
        <f t="shared" si="259"/>
        <v>75.727787896999999</v>
      </c>
      <c r="Z738" s="478">
        <f t="shared" si="260"/>
        <v>4.3868814700000005</v>
      </c>
      <c r="AA738" s="465">
        <f t="shared" si="261"/>
        <v>158.01058251899997</v>
      </c>
      <c r="AB738" s="429">
        <f t="shared" si="262"/>
        <v>2.9534688321308407E-2</v>
      </c>
      <c r="AC738" s="454">
        <f t="shared" si="263"/>
        <v>93.113347539884472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69.251534136000004</v>
      </c>
      <c r="V740" s="475">
        <f t="shared" si="256"/>
        <v>95.27447195100001</v>
      </c>
      <c r="W740" s="460">
        <f t="shared" si="257"/>
        <v>131.26409856000001</v>
      </c>
      <c r="X740" s="476">
        <f t="shared" si="258"/>
        <v>622.50459514199997</v>
      </c>
      <c r="Y740" s="476">
        <f t="shared" si="259"/>
        <v>969.54838674799998</v>
      </c>
      <c r="Z740" s="478">
        <f t="shared" si="260"/>
        <v>31.422939108999998</v>
      </c>
      <c r="AA740" s="465">
        <f t="shared" si="261"/>
        <v>1919.2660256460001</v>
      </c>
      <c r="AB740" s="429">
        <f t="shared" si="262"/>
        <v>0.35874131320485986</v>
      </c>
      <c r="AC740" s="454">
        <f t="shared" si="263"/>
        <v>98.638679693461398</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26.550990732000002</v>
      </c>
      <c r="V741" s="475">
        <f t="shared" si="256"/>
        <v>35.438168403000006</v>
      </c>
      <c r="W741" s="460">
        <f t="shared" si="257"/>
        <v>44.472313871999994</v>
      </c>
      <c r="X741" s="476">
        <f t="shared" si="258"/>
        <v>222.45119683199999</v>
      </c>
      <c r="Y741" s="476">
        <f t="shared" si="259"/>
        <v>355.48193001599998</v>
      </c>
      <c r="Z741" s="478">
        <f t="shared" si="260"/>
        <v>11.929458248</v>
      </c>
      <c r="AA741" s="465">
        <f t="shared" si="261"/>
        <v>696.32405810299997</v>
      </c>
      <c r="AB741" s="429">
        <f t="shared" si="262"/>
        <v>0.13015402955196262</v>
      </c>
      <c r="AC741" s="454">
        <f t="shared" si="263"/>
        <v>98.857826964901335</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35.475270731999998</v>
      </c>
      <c r="V742" s="475">
        <f t="shared" si="256"/>
        <v>49.552093143</v>
      </c>
      <c r="W742" s="460">
        <f t="shared" si="257"/>
        <v>73.164941807999995</v>
      </c>
      <c r="X742" s="476">
        <f t="shared" si="258"/>
        <v>362.12296539599998</v>
      </c>
      <c r="Y742" s="476">
        <f t="shared" si="259"/>
        <v>548.016283907</v>
      </c>
      <c r="Z742" s="478">
        <f t="shared" si="260"/>
        <v>16.369764173</v>
      </c>
      <c r="AA742" s="465">
        <f t="shared" si="261"/>
        <v>1084.7013191589999</v>
      </c>
      <c r="AB742" s="429">
        <f t="shared" si="262"/>
        <v>0.20274791012317755</v>
      </c>
      <c r="AC742" s="454">
        <f t="shared" si="263"/>
        <v>99.941863974312668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24.960673062000001</v>
      </c>
      <c r="V743" s="475">
        <f t="shared" si="256"/>
        <v>37.614964778999997</v>
      </c>
      <c r="W743" s="460">
        <f t="shared" si="257"/>
        <v>45.837643151999998</v>
      </c>
      <c r="X743" s="476">
        <f t="shared" si="258"/>
        <v>236.04458126399999</v>
      </c>
      <c r="Y743" s="476">
        <f t="shared" si="259"/>
        <v>368.96695026900005</v>
      </c>
      <c r="Z743" s="478">
        <f t="shared" si="260"/>
        <v>10.013084248</v>
      </c>
      <c r="AA743" s="465">
        <f t="shared" si="261"/>
        <v>723.43789677400014</v>
      </c>
      <c r="AB743" s="429">
        <f t="shared" si="262"/>
        <v>0.13522203678018693</v>
      </c>
      <c r="AC743" s="454">
        <f t="shared" si="263"/>
        <v>99.349152179384021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63.820043046000002</v>
      </c>
      <c r="V744" s="475">
        <f t="shared" si="256"/>
        <v>89.200254185999995</v>
      </c>
      <c r="W744" s="460">
        <f t="shared" si="257"/>
        <v>105.22586088</v>
      </c>
      <c r="X744" s="476">
        <f t="shared" si="258"/>
        <v>533.86605851399997</v>
      </c>
      <c r="Y744" s="476">
        <f t="shared" si="259"/>
        <v>884.16940717199998</v>
      </c>
      <c r="Z744" s="478">
        <f t="shared" si="260"/>
        <v>33.729415205999999</v>
      </c>
      <c r="AA744" s="465">
        <f t="shared" si="261"/>
        <v>1710.0110390039999</v>
      </c>
      <c r="AB744" s="429">
        <f t="shared" si="262"/>
        <v>0.31962823158953269</v>
      </c>
      <c r="AC744" s="454">
        <f t="shared" si="263"/>
        <v>99.31352175814844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78.838032725999994</v>
      </c>
      <c r="V746" s="475">
        <f t="shared" si="256"/>
        <v>87.855312833999989</v>
      </c>
      <c r="W746" s="460">
        <f t="shared" si="257"/>
        <v>97.612707696000001</v>
      </c>
      <c r="X746" s="476">
        <f t="shared" si="258"/>
        <v>327.93839163000001</v>
      </c>
      <c r="Y746" s="476">
        <f t="shared" si="259"/>
        <v>392.64919712599999</v>
      </c>
      <c r="Z746" s="478">
        <f t="shared" si="260"/>
        <v>22.817266126</v>
      </c>
      <c r="AA746" s="465">
        <f t="shared" si="261"/>
        <v>1007.710908138</v>
      </c>
      <c r="AB746" s="429">
        <f t="shared" si="262"/>
        <v>0.18835717909121497</v>
      </c>
      <c r="AC746" s="454">
        <f t="shared" si="263"/>
        <v>82.422819945466728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53.019860418000007</v>
      </c>
      <c r="V747" s="475">
        <f t="shared" si="256"/>
        <v>99.673406667000009</v>
      </c>
      <c r="W747" s="460">
        <f t="shared" si="257"/>
        <v>143.268520416</v>
      </c>
      <c r="X747" s="476">
        <f t="shared" si="258"/>
        <v>898.33066118099987</v>
      </c>
      <c r="Y747" s="476">
        <f t="shared" si="259"/>
        <v>1565.916084553</v>
      </c>
      <c r="Z747" s="478">
        <f t="shared" si="260"/>
        <v>48.847577582</v>
      </c>
      <c r="AA747" s="465">
        <f t="shared" si="261"/>
        <v>2809.056110817</v>
      </c>
      <c r="AB747" s="429">
        <f t="shared" si="262"/>
        <v>0.52505721697514018</v>
      </c>
      <c r="AC747" s="454">
        <f t="shared" si="263"/>
        <v>108.17853215239029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29.730400704000001</v>
      </c>
      <c r="V748" s="475">
        <f t="shared" si="256"/>
        <v>46.255069629000005</v>
      </c>
      <c r="W748" s="460">
        <f t="shared" si="257"/>
        <v>63.990773952000005</v>
      </c>
      <c r="X748" s="476">
        <f t="shared" si="258"/>
        <v>336.72545550000001</v>
      </c>
      <c r="Y748" s="476">
        <f t="shared" si="259"/>
        <v>569.41070829600005</v>
      </c>
      <c r="Z748" s="478">
        <f t="shared" si="260"/>
        <v>19.675896657999999</v>
      </c>
      <c r="AA748" s="465">
        <f t="shared" si="261"/>
        <v>1065.7883047390001</v>
      </c>
      <c r="AB748" s="429">
        <f t="shared" si="262"/>
        <v>0.19921276724093459</v>
      </c>
      <c r="AC748" s="454">
        <f t="shared" si="263"/>
        <v>103.01601979251464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16.004454444</v>
      </c>
      <c r="V749" s="475">
        <f t="shared" si="256"/>
        <v>17.270673804000001</v>
      </c>
      <c r="W749" s="460">
        <f t="shared" si="257"/>
        <v>22.183364783999998</v>
      </c>
      <c r="X749" s="476">
        <f t="shared" si="258"/>
        <v>114.54643825199999</v>
      </c>
      <c r="Y749" s="476">
        <f t="shared" si="259"/>
        <v>166.425904441</v>
      </c>
      <c r="Z749" s="478">
        <f t="shared" si="260"/>
        <v>6.7782993750000005</v>
      </c>
      <c r="AA749" s="465">
        <f t="shared" si="261"/>
        <v>343.20913509999997</v>
      </c>
      <c r="AB749" s="429">
        <f t="shared" si="262"/>
        <v>6.4151240205607474E-2</v>
      </c>
      <c r="AC749" s="454">
        <f t="shared" si="263"/>
        <v>96.827803990346453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8.4072518939999998</v>
      </c>
      <c r="V750" s="475">
        <f t="shared" si="256"/>
        <v>9.945537066</v>
      </c>
      <c r="W750" s="460">
        <f t="shared" si="257"/>
        <v>8.9446328160000004</v>
      </c>
      <c r="X750" s="476">
        <f t="shared" si="258"/>
        <v>41.459053437000001</v>
      </c>
      <c r="Y750" s="476">
        <f t="shared" si="259"/>
        <v>52.598108331000006</v>
      </c>
      <c r="Z750" s="478">
        <f t="shared" si="260"/>
        <v>2.88096036</v>
      </c>
      <c r="AA750" s="465">
        <f t="shared" si="261"/>
        <v>124.23554390400001</v>
      </c>
      <c r="AB750" s="429">
        <f t="shared" si="262"/>
        <v>2.3221596991401871E-2</v>
      </c>
      <c r="AC750" s="454">
        <f t="shared" si="263"/>
        <v>87.696709298074296</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26.885646768000001</v>
      </c>
      <c r="V752" s="475">
        <f t="shared" si="256"/>
        <v>41.318990388000003</v>
      </c>
      <c r="W752" s="460">
        <f t="shared" si="257"/>
        <v>58.576063055999995</v>
      </c>
      <c r="X752" s="476">
        <f t="shared" si="258"/>
        <v>316.44555643799998</v>
      </c>
      <c r="Y752" s="476">
        <f t="shared" si="259"/>
        <v>537.37823522500003</v>
      </c>
      <c r="Z752" s="478">
        <f t="shared" si="260"/>
        <v>36.524337604999999</v>
      </c>
      <c r="AA752" s="465">
        <f t="shared" si="261"/>
        <v>1017.12882948</v>
      </c>
      <c r="AB752" s="429">
        <f t="shared" si="262"/>
        <v>0.19011753822056077</v>
      </c>
      <c r="AC752" s="454">
        <f t="shared" si="263"/>
        <v>104.15111710797149</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1.8926015220000001</v>
      </c>
      <c r="V753" s="475">
        <f t="shared" si="256"/>
        <v>5.4225652320000002</v>
      </c>
      <c r="W753" s="460">
        <f t="shared" si="257"/>
        <v>7.7801078879999999</v>
      </c>
      <c r="X753" s="476">
        <f t="shared" si="258"/>
        <v>41.028414714</v>
      </c>
      <c r="Y753" s="476">
        <f t="shared" si="259"/>
        <v>74.091095080000002</v>
      </c>
      <c r="Z753" s="478">
        <f t="shared" si="260"/>
        <v>8.0904407740000011</v>
      </c>
      <c r="AA753" s="465">
        <f t="shared" si="261"/>
        <v>138.30522521</v>
      </c>
      <c r="AB753" s="429">
        <f t="shared" si="262"/>
        <v>2.5851443964485982E-2</v>
      </c>
      <c r="AC753" s="454">
        <f t="shared" si="263"/>
        <v>107.5833621154655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2.7588639719999999</v>
      </c>
      <c r="V754" s="475">
        <f t="shared" si="256"/>
        <v>3.0259828439999996</v>
      </c>
      <c r="W754" s="460">
        <f t="shared" si="257"/>
        <v>4.4066944320000001</v>
      </c>
      <c r="X754" s="476">
        <f t="shared" si="258"/>
        <v>19.973556072000001</v>
      </c>
      <c r="Y754" s="476">
        <f t="shared" si="259"/>
        <v>40.745157694</v>
      </c>
      <c r="Z754" s="478">
        <f t="shared" si="260"/>
        <v>12.931444908000001</v>
      </c>
      <c r="AA754" s="465">
        <f t="shared" si="261"/>
        <v>83.841699922000004</v>
      </c>
      <c r="AB754" s="429">
        <f t="shared" si="262"/>
        <v>1.5671345779813085E-2</v>
      </c>
      <c r="AC754" s="454">
        <f t="shared" si="263"/>
        <v>104.59493716741575</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8.0138336219999999</v>
      </c>
      <c r="V755" s="475">
        <f t="shared" si="256"/>
        <v>11.999891295000001</v>
      </c>
      <c r="W755" s="460">
        <f t="shared" si="257"/>
        <v>16.238145840000001</v>
      </c>
      <c r="X755" s="476">
        <f t="shared" si="258"/>
        <v>100.07569341</v>
      </c>
      <c r="Y755" s="476">
        <f t="shared" si="259"/>
        <v>166.968642966</v>
      </c>
      <c r="Z755" s="478">
        <f t="shared" si="260"/>
        <v>17.861717992999999</v>
      </c>
      <c r="AA755" s="465">
        <f t="shared" si="261"/>
        <v>321.15792512600001</v>
      </c>
      <c r="AB755" s="429">
        <f t="shared" si="262"/>
        <v>6.0029518715140187E-2</v>
      </c>
      <c r="AC755" s="454">
        <f t="shared" si="263"/>
        <v>106.07747206248959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3.514916028</v>
      </c>
      <c r="V756" s="475">
        <f t="shared" si="256"/>
        <v>9.5142113370000008</v>
      </c>
      <c r="W756" s="460">
        <f t="shared" si="257"/>
        <v>8.5988941919999995</v>
      </c>
      <c r="X756" s="476">
        <f t="shared" si="258"/>
        <v>54.222870816000004</v>
      </c>
      <c r="Y756" s="476">
        <f t="shared" si="259"/>
        <v>91.736040277000001</v>
      </c>
      <c r="Z756" s="478">
        <f t="shared" si="260"/>
        <v>7.363829806</v>
      </c>
      <c r="AA756" s="465">
        <f t="shared" si="261"/>
        <v>174.95076245600001</v>
      </c>
      <c r="AB756" s="429">
        <f t="shared" si="262"/>
        <v>3.2701077094579444E-2</v>
      </c>
      <c r="AC756" s="454">
        <f t="shared" si="263"/>
        <v>104.35020000706632</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47.956291278000002</v>
      </c>
      <c r="V757" s="475">
        <f t="shared" si="256"/>
        <v>63.129339504000001</v>
      </c>
      <c r="W757" s="460">
        <f t="shared" si="257"/>
        <v>86.630719728000003</v>
      </c>
      <c r="X757" s="476">
        <f t="shared" si="258"/>
        <v>443.20895003700002</v>
      </c>
      <c r="Y757" s="476">
        <f t="shared" si="259"/>
        <v>730.44071634800002</v>
      </c>
      <c r="Z757" s="478">
        <f t="shared" si="260"/>
        <v>26.040781823</v>
      </c>
      <c r="AA757" s="465">
        <f t="shared" si="261"/>
        <v>1397.4067987180001</v>
      </c>
      <c r="AB757" s="429">
        <f t="shared" si="262"/>
        <v>0.26119753247065425</v>
      </c>
      <c r="AC757" s="454">
        <f t="shared" si="263"/>
        <v>100.97568035610807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27.793040699999999</v>
      </c>
      <c r="V759" s="475">
        <f t="shared" si="256"/>
        <v>38.387062026000002</v>
      </c>
      <c r="W759" s="460">
        <f t="shared" si="257"/>
        <v>60.343614912000007</v>
      </c>
      <c r="X759" s="476">
        <f t="shared" si="258"/>
        <v>305.72014473000002</v>
      </c>
      <c r="Y759" s="476">
        <f t="shared" si="259"/>
        <v>602.84917837700004</v>
      </c>
      <c r="Z759" s="478">
        <f t="shared" si="260"/>
        <v>23.084031163999999</v>
      </c>
      <c r="AA759" s="465">
        <f t="shared" si="261"/>
        <v>1058.177071909</v>
      </c>
      <c r="AB759" s="429">
        <f t="shared" si="262"/>
        <v>0.19779010689887849</v>
      </c>
      <c r="AC759" s="454">
        <f t="shared" si="263"/>
        <v>105.95782658944086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17.440264704000001</v>
      </c>
      <c r="V760" s="475">
        <f t="shared" si="256"/>
        <v>25.027084071000001</v>
      </c>
      <c r="W760" s="460">
        <f t="shared" si="257"/>
        <v>36.399939072000002</v>
      </c>
      <c r="X760" s="476">
        <f t="shared" si="258"/>
        <v>172.37794732200001</v>
      </c>
      <c r="Y760" s="476">
        <f t="shared" si="259"/>
        <v>297.00849962699999</v>
      </c>
      <c r="Z760" s="478">
        <f t="shared" si="260"/>
        <v>14.331801222000001</v>
      </c>
      <c r="AA760" s="465">
        <f t="shared" si="261"/>
        <v>562.58553601799997</v>
      </c>
      <c r="AB760" s="429">
        <f t="shared" si="262"/>
        <v>0.10515617495663551</v>
      </c>
      <c r="AC760" s="454">
        <f t="shared" si="263"/>
        <v>101.49223067085617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8.3497172580000001</v>
      </c>
      <c r="V761" s="475">
        <f t="shared" si="256"/>
        <v>16.340864958000001</v>
      </c>
      <c r="W761" s="460">
        <f t="shared" si="257"/>
        <v>21.587422080000003</v>
      </c>
      <c r="X761" s="476">
        <f t="shared" si="258"/>
        <v>110.44279332000001</v>
      </c>
      <c r="Y761" s="476">
        <f t="shared" si="259"/>
        <v>181.23525888799998</v>
      </c>
      <c r="Z761" s="478">
        <f t="shared" si="260"/>
        <v>19.613043650999998</v>
      </c>
      <c r="AA761" s="465">
        <f t="shared" si="261"/>
        <v>357.569100155</v>
      </c>
      <c r="AB761" s="429">
        <f t="shared" si="262"/>
        <v>6.6835345823364492E-2</v>
      </c>
      <c r="AC761" s="454">
        <f t="shared" si="263"/>
        <v>103.12468519882543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11.647911479999999</v>
      </c>
      <c r="V762" s="475">
        <f t="shared" si="256"/>
        <v>24.706288710000003</v>
      </c>
      <c r="W762" s="460">
        <f t="shared" si="257"/>
        <v>31.805796960000002</v>
      </c>
      <c r="X762" s="476">
        <f t="shared" si="258"/>
        <v>145.692566064</v>
      </c>
      <c r="Y762" s="476">
        <f t="shared" si="259"/>
        <v>309.10818580400002</v>
      </c>
      <c r="Z762" s="478">
        <f t="shared" si="260"/>
        <v>17.937174588000001</v>
      </c>
      <c r="AA762" s="465">
        <f t="shared" si="261"/>
        <v>540.89792360599995</v>
      </c>
      <c r="AB762" s="429">
        <f t="shared" si="262"/>
        <v>0.10110241562728971</v>
      </c>
      <c r="AC762" s="454">
        <f t="shared" si="263"/>
        <v>105.18762200162131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3.6438930780000001</v>
      </c>
      <c r="V763" s="475">
        <f t="shared" si="256"/>
        <v>8.5271557949999988</v>
      </c>
      <c r="W763" s="460">
        <f t="shared" si="257"/>
        <v>12.756068976000002</v>
      </c>
      <c r="X763" s="476">
        <f t="shared" si="258"/>
        <v>68.718348630000008</v>
      </c>
      <c r="Y763" s="476">
        <f t="shared" si="259"/>
        <v>143.72327898899999</v>
      </c>
      <c r="Z763" s="478">
        <f t="shared" si="260"/>
        <v>8.7592112639999993</v>
      </c>
      <c r="AA763" s="465">
        <f t="shared" si="261"/>
        <v>246.12795673199997</v>
      </c>
      <c r="AB763" s="429">
        <f t="shared" si="262"/>
        <v>4.6005225557383171E-2</v>
      </c>
      <c r="AC763" s="454">
        <f t="shared" si="263"/>
        <v>110.03041796982751</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10.373021723999999</v>
      </c>
      <c r="V764" s="475">
        <f t="shared" si="256"/>
        <v>16.506146861999998</v>
      </c>
      <c r="W764" s="460">
        <f t="shared" si="257"/>
        <v>21.499123295999997</v>
      </c>
      <c r="X764" s="476">
        <f t="shared" si="258"/>
        <v>109.99105043399999</v>
      </c>
      <c r="Y764" s="476">
        <f t="shared" si="259"/>
        <v>175.768130042</v>
      </c>
      <c r="Z764" s="478">
        <f t="shared" si="260"/>
        <v>11.938365538999999</v>
      </c>
      <c r="AA764" s="465">
        <f t="shared" si="261"/>
        <v>346.07583789699999</v>
      </c>
      <c r="AB764" s="429">
        <f t="shared" si="262"/>
        <v>6.4687072504112153E-2</v>
      </c>
      <c r="AC764" s="454">
        <f t="shared" si="263"/>
        <v>101.14298736960328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7.5911428560000003</v>
      </c>
      <c r="V765" s="475">
        <f t="shared" si="256"/>
        <v>8.9423157060000005</v>
      </c>
      <c r="W765" s="460">
        <f t="shared" si="257"/>
        <v>13.503793296</v>
      </c>
      <c r="X765" s="476">
        <f t="shared" si="258"/>
        <v>68.742227259000003</v>
      </c>
      <c r="Y765" s="476">
        <f t="shared" si="259"/>
        <v>139.286005937</v>
      </c>
      <c r="Z765" s="478">
        <f t="shared" si="260"/>
        <v>5.1572331140000003</v>
      </c>
      <c r="AA765" s="465">
        <f t="shared" si="261"/>
        <v>243.222718168</v>
      </c>
      <c r="AB765" s="429">
        <f t="shared" si="262"/>
        <v>4.5462190311775702E-2</v>
      </c>
      <c r="AC765" s="454">
        <f t="shared" si="263"/>
        <v>105.21090291567863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3.4637425919999996</v>
      </c>
      <c r="V766" s="475">
        <f t="shared" si="256"/>
        <v>4.0765370760000001</v>
      </c>
      <c r="W766" s="460">
        <f t="shared" si="257"/>
        <v>6.2570833919999993</v>
      </c>
      <c r="X766" s="476">
        <f t="shared" si="258"/>
        <v>27.602857971000002</v>
      </c>
      <c r="Y766" s="476">
        <f t="shared" si="259"/>
        <v>59.430356080000003</v>
      </c>
      <c r="Z766" s="478">
        <f t="shared" si="260"/>
        <v>7.0868816450000001</v>
      </c>
      <c r="AA766" s="465">
        <f t="shared" si="261"/>
        <v>107.917458756</v>
      </c>
      <c r="AB766" s="429">
        <f t="shared" si="262"/>
        <v>2.0171487617943927E-2</v>
      </c>
      <c r="AC766" s="454">
        <f t="shared" si="263"/>
        <v>104.38833658610218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2.1732057719999998</v>
      </c>
      <c r="V767" s="475">
        <f t="shared" si="256"/>
        <v>3.1046020470000002</v>
      </c>
      <c r="W767" s="460">
        <f t="shared" si="257"/>
        <v>5.5046510400000006</v>
      </c>
      <c r="X767" s="476">
        <f t="shared" si="258"/>
        <v>28.16218791</v>
      </c>
      <c r="Y767" s="476">
        <f t="shared" si="259"/>
        <v>45.003798830000001</v>
      </c>
      <c r="Z767" s="478">
        <f t="shared" si="260"/>
        <v>5.8668845659999995</v>
      </c>
      <c r="AA767" s="465">
        <f t="shared" si="261"/>
        <v>89.815330164999992</v>
      </c>
      <c r="AB767" s="429">
        <f t="shared" si="262"/>
        <v>1.6787912180373829E-2</v>
      </c>
      <c r="AC767" s="454">
        <f t="shared" si="263"/>
        <v>104.61487871255071</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1.63090566</v>
      </c>
      <c r="V768" s="475">
        <f t="shared" si="256"/>
        <v>1.358470026</v>
      </c>
      <c r="W768" s="460">
        <f t="shared" si="257"/>
        <v>3.8239367039999999</v>
      </c>
      <c r="X768" s="476">
        <f t="shared" si="258"/>
        <v>19.563533316000001</v>
      </c>
      <c r="Y768" s="476">
        <f t="shared" si="259"/>
        <v>31.262958707999999</v>
      </c>
      <c r="Z768" s="478">
        <f t="shared" si="260"/>
        <v>7.934933902</v>
      </c>
      <c r="AA768" s="465">
        <f t="shared" si="261"/>
        <v>65.574738315999994</v>
      </c>
      <c r="AB768" s="429">
        <f t="shared" si="262"/>
        <v>1.2256960432897195E-2</v>
      </c>
      <c r="AC768" s="454">
        <f t="shared" si="263"/>
        <v>107.2811590063194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5.1019126679999998</v>
      </c>
      <c r="V769" s="475">
        <f t="shared" si="256"/>
        <v>5.3439924869999995</v>
      </c>
      <c r="W769" s="460">
        <f t="shared" si="257"/>
        <v>12.046096272</v>
      </c>
      <c r="X769" s="476">
        <f t="shared" si="258"/>
        <v>65.947269059999996</v>
      </c>
      <c r="Y769" s="476">
        <f t="shared" si="259"/>
        <v>135.871243201</v>
      </c>
      <c r="Z769" s="478">
        <f t="shared" si="260"/>
        <v>6.7323859869999998</v>
      </c>
      <c r="AA769" s="465">
        <f t="shared" si="261"/>
        <v>231.04289967499997</v>
      </c>
      <c r="AB769" s="429">
        <f t="shared" si="262"/>
        <v>4.3185588724299062E-2</v>
      </c>
      <c r="AC769" s="454">
        <f t="shared" si="263"/>
        <v>110.59078445063639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1.6880204939999999</v>
      </c>
      <c r="V770" s="475">
        <f t="shared" si="256"/>
        <v>3.826856646</v>
      </c>
      <c r="W770" s="460">
        <f t="shared" si="257"/>
        <v>4.9208718720000002</v>
      </c>
      <c r="X770" s="476">
        <f t="shared" si="258"/>
        <v>10.436977260000001</v>
      </c>
      <c r="Y770" s="476">
        <f t="shared" si="259"/>
        <v>18.464243440999997</v>
      </c>
      <c r="Z770" s="478">
        <f t="shared" si="260"/>
        <v>10.670507287</v>
      </c>
      <c r="AA770" s="465">
        <f t="shared" si="261"/>
        <v>50.007477000000002</v>
      </c>
      <c r="AB770" s="429">
        <f t="shared" si="262"/>
        <v>9.3471919626168225E-3</v>
      </c>
      <c r="AC770" s="454">
        <f t="shared" si="263"/>
        <v>90.374627459243356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80.618358138000005</v>
      </c>
      <c r="V772" s="475">
        <f t="shared" si="256"/>
        <v>118.280297637</v>
      </c>
      <c r="W772" s="460">
        <f t="shared" si="257"/>
        <v>166.66547385600001</v>
      </c>
      <c r="X772" s="476">
        <f t="shared" si="258"/>
        <v>890.652032577</v>
      </c>
      <c r="Y772" s="476">
        <f t="shared" si="259"/>
        <v>1473.074681693</v>
      </c>
      <c r="Z772" s="478">
        <f t="shared" si="260"/>
        <v>50.673510626999992</v>
      </c>
      <c r="AA772" s="465">
        <f t="shared" si="261"/>
        <v>2779.9643545279996</v>
      </c>
      <c r="AB772" s="429">
        <f t="shared" si="262"/>
        <v>0.51961950551925229</v>
      </c>
      <c r="AC772" s="454">
        <f t="shared" si="263"/>
        <v>102.84489908540182</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57.754474236</v>
      </c>
      <c r="V773" s="475">
        <f t="shared" si="256"/>
        <v>85.613162058</v>
      </c>
      <c r="W773" s="460">
        <f t="shared" si="257"/>
        <v>119.96725238400001</v>
      </c>
      <c r="X773" s="476">
        <f t="shared" si="258"/>
        <v>638.64954112500004</v>
      </c>
      <c r="Y773" s="476">
        <f t="shared" si="259"/>
        <v>994.08250852200001</v>
      </c>
      <c r="Z773" s="478">
        <f t="shared" si="260"/>
        <v>35.490423026999999</v>
      </c>
      <c r="AA773" s="465">
        <f t="shared" si="261"/>
        <v>1931.557361352</v>
      </c>
      <c r="AB773" s="429">
        <f t="shared" si="262"/>
        <v>0.36103875913121497</v>
      </c>
      <c r="AC773" s="454">
        <f t="shared" si="263"/>
        <v>101.69046645059971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40.655610672000002</v>
      </c>
      <c r="V774" s="475">
        <f t="shared" si="256"/>
        <v>65.002466556000002</v>
      </c>
      <c r="W774" s="460">
        <f t="shared" si="257"/>
        <v>92.382407040000004</v>
      </c>
      <c r="X774" s="476">
        <f t="shared" si="258"/>
        <v>485.614208115</v>
      </c>
      <c r="Y774" s="476">
        <f t="shared" si="259"/>
        <v>830.37450510999997</v>
      </c>
      <c r="Z774" s="478">
        <f t="shared" si="260"/>
        <v>23.062970542999999</v>
      </c>
      <c r="AA774" s="465">
        <f t="shared" si="261"/>
        <v>1537.092168036</v>
      </c>
      <c r="AB774" s="429">
        <f t="shared" si="262"/>
        <v>0.28730694729644857</v>
      </c>
      <c r="AC774" s="454">
        <f t="shared" si="263"/>
        <v>103.57791784082266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27.516571416000001</v>
      </c>
      <c r="V775" s="475">
        <f t="shared" si="256"/>
        <v>40.730303321999997</v>
      </c>
      <c r="W775" s="460">
        <f t="shared" si="257"/>
        <v>62.100586464000003</v>
      </c>
      <c r="X775" s="476">
        <f t="shared" si="258"/>
        <v>331.94693116799999</v>
      </c>
      <c r="Y775" s="476">
        <f t="shared" si="259"/>
        <v>574.92570087000001</v>
      </c>
      <c r="Z775" s="478">
        <f t="shared" si="260"/>
        <v>18.895449458000002</v>
      </c>
      <c r="AA775" s="465">
        <f t="shared" si="261"/>
        <v>1056.1155426980001</v>
      </c>
      <c r="AB775" s="429">
        <f t="shared" si="262"/>
        <v>0.19740477433607478</v>
      </c>
      <c r="AC775" s="454">
        <f t="shared" si="263"/>
        <v>104.60827382744624</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15.657134784</v>
      </c>
      <c r="V777" s="475">
        <f t="shared" ref="V777:V840" si="277">IFERROR(V$5*I777,"")</f>
        <v>21.970495583999998</v>
      </c>
      <c r="W777" s="460">
        <f t="shared" ref="W777:W840" si="278">IFERROR(W$5*K777,"")</f>
        <v>30.049234656000003</v>
      </c>
      <c r="X777" s="476">
        <f t="shared" ref="X777:X840" si="279">IFERROR(X$5*M777,"")</f>
        <v>141.75041430600001</v>
      </c>
      <c r="Y777" s="476">
        <f t="shared" ref="Y777:Y840" si="280">IFERROR(Y$5*O777,"")</f>
        <v>231.23736156799998</v>
      </c>
      <c r="Z777" s="478">
        <f t="shared" ref="Z777:Z840" si="281">IFERROR(Z$5*Q777,"")</f>
        <v>8.7333546579999997</v>
      </c>
      <c r="AA777" s="465">
        <f t="shared" ref="AA777:AA840" si="282">IFERROR(SUM(U777:Z777),"")</f>
        <v>449.39799555600001</v>
      </c>
      <c r="AB777" s="429">
        <f t="shared" ref="AB777:AB840" si="283">IF(OR(AA777="", AA777=0), "", AA777/$AA$5)</f>
        <v>8.3999625337570091E-2</v>
      </c>
      <c r="AC777" s="454">
        <f t="shared" ref="AC777:AC840" si="284">IF(OR(AB777="", AB777=0), "", IF(AN777&gt;0, AB777/AN777*100, ""))</f>
        <v>99.432003371352835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45.197168208000001</v>
      </c>
      <c r="V778" s="475">
        <f t="shared" si="277"/>
        <v>64.559185200000002</v>
      </c>
      <c r="W778" s="460">
        <f t="shared" si="278"/>
        <v>89.708121215999995</v>
      </c>
      <c r="X778" s="476">
        <f t="shared" si="279"/>
        <v>469.11532518899998</v>
      </c>
      <c r="Y778" s="476">
        <f t="shared" si="280"/>
        <v>761.51849154499996</v>
      </c>
      <c r="Z778" s="478">
        <f t="shared" si="281"/>
        <v>20.163724435999999</v>
      </c>
      <c r="AA778" s="465">
        <f t="shared" si="282"/>
        <v>1450.2620157939998</v>
      </c>
      <c r="AB778" s="429">
        <f t="shared" si="283"/>
        <v>0.2710770122979439</v>
      </c>
      <c r="AC778" s="454">
        <f t="shared" si="284"/>
        <v>101.68229699258602</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12.868533132</v>
      </c>
      <c r="V779" s="475">
        <f t="shared" si="277"/>
        <v>18.401069501999999</v>
      </c>
      <c r="W779" s="460">
        <f t="shared" si="278"/>
        <v>23.160568368000003</v>
      </c>
      <c r="X779" s="476">
        <f t="shared" si="279"/>
        <v>132.29377071300001</v>
      </c>
      <c r="Y779" s="476">
        <f t="shared" si="280"/>
        <v>206.410354654</v>
      </c>
      <c r="Z779" s="478">
        <f t="shared" si="281"/>
        <v>7.3836561060000001</v>
      </c>
      <c r="AA779" s="465">
        <f t="shared" si="282"/>
        <v>400.51795247500002</v>
      </c>
      <c r="AB779" s="429">
        <f t="shared" si="283"/>
        <v>7.4863168686915893E-2</v>
      </c>
      <c r="AC779" s="454">
        <f t="shared" si="284"/>
        <v>101.67236205626699</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32.493091067999998</v>
      </c>
      <c r="V780" s="475">
        <f t="shared" si="277"/>
        <v>46.295799201000001</v>
      </c>
      <c r="W780" s="460">
        <f t="shared" si="278"/>
        <v>56.744133936000004</v>
      </c>
      <c r="X780" s="476">
        <f t="shared" si="279"/>
        <v>283.039053642</v>
      </c>
      <c r="Y780" s="476">
        <f t="shared" si="280"/>
        <v>436.51457597500001</v>
      </c>
      <c r="Z780" s="478">
        <f t="shared" si="281"/>
        <v>14.405861592999999</v>
      </c>
      <c r="AA780" s="465">
        <f t="shared" si="282"/>
        <v>869.49251541500007</v>
      </c>
      <c r="AB780" s="429">
        <f t="shared" si="283"/>
        <v>0.16252196549813086</v>
      </c>
      <c r="AC780" s="454">
        <f t="shared" si="284"/>
        <v>98.243225698186762</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18.018328709999999</v>
      </c>
      <c r="V781" s="475">
        <f t="shared" si="277"/>
        <v>24.912275130000001</v>
      </c>
      <c r="W781" s="460">
        <f t="shared" si="278"/>
        <v>32.549238960000004</v>
      </c>
      <c r="X781" s="476">
        <f t="shared" si="279"/>
        <v>167.393600244</v>
      </c>
      <c r="Y781" s="476">
        <f t="shared" si="280"/>
        <v>266.10940304500002</v>
      </c>
      <c r="Z781" s="478">
        <f t="shared" si="281"/>
        <v>8.6885933770000001</v>
      </c>
      <c r="AA781" s="465">
        <f t="shared" si="282"/>
        <v>517.67143946600004</v>
      </c>
      <c r="AB781" s="429">
        <f t="shared" si="283"/>
        <v>9.6761016722616833E-2</v>
      </c>
      <c r="AC781" s="454">
        <f t="shared" si="284"/>
        <v>100.07701128076492</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9.554287854</v>
      </c>
      <c r="V782" s="475">
        <f t="shared" si="277"/>
        <v>16.524903888000001</v>
      </c>
      <c r="W782" s="460">
        <f t="shared" si="278"/>
        <v>21.341648832000001</v>
      </c>
      <c r="X782" s="476">
        <f t="shared" si="279"/>
        <v>109.18539982800002</v>
      </c>
      <c r="Y782" s="476">
        <f t="shared" si="280"/>
        <v>187.225573113</v>
      </c>
      <c r="Z782" s="478">
        <f t="shared" si="281"/>
        <v>6.4151980120000003</v>
      </c>
      <c r="AA782" s="465">
        <f t="shared" si="282"/>
        <v>350.24701152700004</v>
      </c>
      <c r="AB782" s="429">
        <f t="shared" si="283"/>
        <v>6.5466731126542069E-2</v>
      </c>
      <c r="AC782" s="454">
        <f t="shared" si="284"/>
        <v>102.39608985484064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4.6952223659999994</v>
      </c>
      <c r="V783" s="475">
        <f t="shared" si="277"/>
        <v>7.5775101659999997</v>
      </c>
      <c r="W783" s="460">
        <f t="shared" si="278"/>
        <v>8.7916819200000003</v>
      </c>
      <c r="X783" s="476">
        <f t="shared" si="279"/>
        <v>38.642511473999996</v>
      </c>
      <c r="Y783" s="476">
        <f t="shared" si="280"/>
        <v>69.342880856999997</v>
      </c>
      <c r="Z783" s="478">
        <f t="shared" si="281"/>
        <v>3.4530698100000001</v>
      </c>
      <c r="AA783" s="465">
        <f t="shared" si="282"/>
        <v>132.502876593</v>
      </c>
      <c r="AB783" s="429">
        <f t="shared" si="283"/>
        <v>2.4766892821121496E-2</v>
      </c>
      <c r="AC783" s="454">
        <f t="shared" si="284"/>
        <v>98.436303362104809</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4.4944686599999999</v>
      </c>
      <c r="V784" s="475">
        <f t="shared" si="277"/>
        <v>7.114460931</v>
      </c>
      <c r="W784" s="460">
        <f t="shared" si="278"/>
        <v>10.323195456000001</v>
      </c>
      <c r="X784" s="476">
        <f t="shared" si="279"/>
        <v>46.842889239000002</v>
      </c>
      <c r="Y784" s="476">
        <f t="shared" si="280"/>
        <v>61.449052211000001</v>
      </c>
      <c r="Z784" s="478">
        <f t="shared" si="281"/>
        <v>3.2279503039999997</v>
      </c>
      <c r="AA784" s="465">
        <f t="shared" si="282"/>
        <v>133.45201680099998</v>
      </c>
      <c r="AB784" s="429">
        <f t="shared" si="283"/>
        <v>2.494430220579439E-2</v>
      </c>
      <c r="AC784" s="454">
        <f t="shared" si="284"/>
        <v>96.347569316232139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2.5321800059999999</v>
      </c>
      <c r="V785" s="475">
        <f t="shared" si="277"/>
        <v>4.046998662</v>
      </c>
      <c r="W785" s="460">
        <f t="shared" si="278"/>
        <v>5.6980583520000003</v>
      </c>
      <c r="X785" s="476">
        <f t="shared" si="279"/>
        <v>23.735666645999999</v>
      </c>
      <c r="Y785" s="476">
        <f t="shared" si="280"/>
        <v>42.985841642000004</v>
      </c>
      <c r="Z785" s="478">
        <f t="shared" si="281"/>
        <v>2.4678683399999999</v>
      </c>
      <c r="AA785" s="465">
        <f t="shared" si="282"/>
        <v>81.466613647999992</v>
      </c>
      <c r="AB785" s="429">
        <f t="shared" si="283"/>
        <v>1.5227404420186915E-2</v>
      </c>
      <c r="AC785" s="454">
        <f t="shared" si="284"/>
        <v>99.964497246601667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13.658600124000001</v>
      </c>
      <c r="V786" s="475">
        <f t="shared" si="277"/>
        <v>18.248342480999998</v>
      </c>
      <c r="W786" s="460">
        <f t="shared" si="278"/>
        <v>24.812411232000002</v>
      </c>
      <c r="X786" s="476">
        <f t="shared" si="279"/>
        <v>113.839903467</v>
      </c>
      <c r="Y786" s="476">
        <f t="shared" si="280"/>
        <v>189.61816341399998</v>
      </c>
      <c r="Z786" s="478">
        <f t="shared" si="281"/>
        <v>7.9459794639999997</v>
      </c>
      <c r="AA786" s="465">
        <f t="shared" si="282"/>
        <v>368.12340018200001</v>
      </c>
      <c r="AB786" s="429">
        <f t="shared" si="283"/>
        <v>6.8808112183551401E-2</v>
      </c>
      <c r="AC786" s="454">
        <f t="shared" si="284"/>
        <v>98.895759445368085</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8.9405328659999999</v>
      </c>
      <c r="V787" s="475">
        <f t="shared" si="277"/>
        <v>13.270774680000001</v>
      </c>
      <c r="W787" s="460">
        <f t="shared" si="278"/>
        <v>17.023315008000001</v>
      </c>
      <c r="X787" s="476">
        <f t="shared" si="279"/>
        <v>91.486419398999999</v>
      </c>
      <c r="Y787" s="476">
        <f t="shared" si="280"/>
        <v>139.67363236</v>
      </c>
      <c r="Z787" s="478">
        <f t="shared" si="281"/>
        <v>3.2546053150000005</v>
      </c>
      <c r="AA787" s="465">
        <f t="shared" si="282"/>
        <v>273.64927962799999</v>
      </c>
      <c r="AB787" s="429">
        <f t="shared" si="283"/>
        <v>5.1149398061308408E-2</v>
      </c>
      <c r="AC787" s="454">
        <f t="shared" si="284"/>
        <v>100.35619898861408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97.663415994000005</v>
      </c>
      <c r="V788" s="475">
        <f t="shared" si="277"/>
        <v>135.570827538</v>
      </c>
      <c r="W788" s="460">
        <f t="shared" si="278"/>
        <v>180.15126460799999</v>
      </c>
      <c r="X788" s="476">
        <f t="shared" si="279"/>
        <v>901.88140179600009</v>
      </c>
      <c r="Y788" s="476">
        <f t="shared" si="280"/>
        <v>1442.373138363</v>
      </c>
      <c r="Z788" s="478">
        <f t="shared" si="281"/>
        <v>53.032285029000001</v>
      </c>
      <c r="AA788" s="465">
        <f t="shared" si="282"/>
        <v>2810.6723333280001</v>
      </c>
      <c r="AB788" s="429">
        <f t="shared" si="283"/>
        <v>0.5253593146407477</v>
      </c>
      <c r="AC788" s="454">
        <f t="shared" si="284"/>
        <v>99.897777318098321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2.5145713860000001</v>
      </c>
      <c r="V790" s="475">
        <f t="shared" si="277"/>
        <v>3.4890495659999998</v>
      </c>
      <c r="W790" s="460">
        <f t="shared" si="278"/>
        <v>4.5424515359999997</v>
      </c>
      <c r="X790" s="476">
        <f t="shared" si="279"/>
        <v>22.241506689000001</v>
      </c>
      <c r="Y790" s="476">
        <f t="shared" si="280"/>
        <v>37.490193441999999</v>
      </c>
      <c r="Z790" s="478">
        <f t="shared" si="281"/>
        <v>1.5781783279999999</v>
      </c>
      <c r="AA790" s="465">
        <f t="shared" si="282"/>
        <v>71.855950946999997</v>
      </c>
      <c r="AB790" s="429">
        <f t="shared" si="283"/>
        <v>1.343101886859813E-2</v>
      </c>
      <c r="AC790" s="454">
        <f t="shared" si="284"/>
        <v>100.16861727263911</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2.0807116919999999</v>
      </c>
      <c r="V791" s="475">
        <f t="shared" si="277"/>
        <v>3.6673733789999998</v>
      </c>
      <c r="W791" s="460">
        <f t="shared" si="278"/>
        <v>4.9429232160000005</v>
      </c>
      <c r="X791" s="476">
        <f t="shared" si="279"/>
        <v>25.340994333000001</v>
      </c>
      <c r="Y791" s="476">
        <f t="shared" si="280"/>
        <v>40.831869496000003</v>
      </c>
      <c r="Z791" s="478">
        <f t="shared" si="281"/>
        <v>2.6018546370000002</v>
      </c>
      <c r="AA791" s="465">
        <f t="shared" si="282"/>
        <v>79.465726753000013</v>
      </c>
      <c r="AB791" s="429">
        <f t="shared" si="283"/>
        <v>1.4853406869719629E-2</v>
      </c>
      <c r="AC791" s="454">
        <f t="shared" si="284"/>
        <v>102.19841902471669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3.001738494</v>
      </c>
      <c r="V792" s="475">
        <f t="shared" si="277"/>
        <v>4.494101058</v>
      </c>
      <c r="W792" s="460">
        <f t="shared" si="278"/>
        <v>6.337885344</v>
      </c>
      <c r="X792" s="476">
        <f t="shared" si="279"/>
        <v>27.871269507000001</v>
      </c>
      <c r="Y792" s="476">
        <f t="shared" si="280"/>
        <v>46.139298749999995</v>
      </c>
      <c r="Z792" s="478">
        <f t="shared" si="281"/>
        <v>1.4255759130000001</v>
      </c>
      <c r="AA792" s="465">
        <f t="shared" si="282"/>
        <v>89.269869065999998</v>
      </c>
      <c r="AB792" s="429">
        <f t="shared" si="283"/>
        <v>1.6685956834766355E-2</v>
      </c>
      <c r="AC792" s="454">
        <f t="shared" si="284"/>
        <v>98.871986347565255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1.8048796440000001</v>
      </c>
      <c r="V793" s="475">
        <f t="shared" si="277"/>
        <v>1.940349168</v>
      </c>
      <c r="W793" s="460">
        <f t="shared" si="278"/>
        <v>3.584107296</v>
      </c>
      <c r="X793" s="476">
        <f t="shared" si="279"/>
        <v>11.454838415999999</v>
      </c>
      <c r="Y793" s="476">
        <f t="shared" si="280"/>
        <v>22.907156084</v>
      </c>
      <c r="Z793" s="478">
        <f t="shared" si="281"/>
        <v>0.91591233899999991</v>
      </c>
      <c r="AA793" s="465">
        <f t="shared" si="282"/>
        <v>42.607242947000003</v>
      </c>
      <c r="AB793" s="429">
        <f t="shared" si="283"/>
        <v>7.9639706442990663E-3</v>
      </c>
      <c r="AC793" s="454">
        <f t="shared" si="284"/>
        <v>96.853283801406207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1.933134084</v>
      </c>
      <c r="V794" s="475">
        <f t="shared" si="277"/>
        <v>3.0001829939999998</v>
      </c>
      <c r="W794" s="460">
        <f t="shared" si="278"/>
        <v>3.8623045440000001</v>
      </c>
      <c r="X794" s="476">
        <f t="shared" si="279"/>
        <v>20.218931289</v>
      </c>
      <c r="Y794" s="476">
        <f t="shared" si="280"/>
        <v>31.576638637999999</v>
      </c>
      <c r="Z794" s="478">
        <f t="shared" si="281"/>
        <v>1.1609903539999999</v>
      </c>
      <c r="AA794" s="465">
        <f t="shared" si="282"/>
        <v>61.752181903</v>
      </c>
      <c r="AB794" s="429">
        <f t="shared" si="283"/>
        <v>1.1542463907102804E-2</v>
      </c>
      <c r="AC794" s="454">
        <f t="shared" si="284"/>
        <v>100.6309425191296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4.1623332959999999</v>
      </c>
      <c r="V795" s="475">
        <f t="shared" si="277"/>
        <v>5.4914812379999995</v>
      </c>
      <c r="W795" s="460">
        <f t="shared" si="278"/>
        <v>6.9165522720000006</v>
      </c>
      <c r="X795" s="476">
        <f t="shared" si="279"/>
        <v>34.017162074999995</v>
      </c>
      <c r="Y795" s="476">
        <f t="shared" si="280"/>
        <v>52.339805173999999</v>
      </c>
      <c r="Z795" s="478">
        <f t="shared" si="281"/>
        <v>1.5804475960000002</v>
      </c>
      <c r="AA795" s="465">
        <f t="shared" si="282"/>
        <v>104.50778165099999</v>
      </c>
      <c r="AB795" s="429">
        <f t="shared" si="283"/>
        <v>1.9534164794579437E-2</v>
      </c>
      <c r="AC795" s="454">
        <f t="shared" si="284"/>
        <v>97.760895478550296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3.9656820060000002</v>
      </c>
      <c r="V796" s="475">
        <f t="shared" si="277"/>
        <v>5.2782126570000001</v>
      </c>
      <c r="W796" s="460">
        <f t="shared" si="278"/>
        <v>7.1498646240000001</v>
      </c>
      <c r="X796" s="476">
        <f t="shared" si="279"/>
        <v>33.944682159000003</v>
      </c>
      <c r="Y796" s="476">
        <f t="shared" si="280"/>
        <v>45.861810544999997</v>
      </c>
      <c r="Z796" s="478">
        <f t="shared" si="281"/>
        <v>1.9944228610000001</v>
      </c>
      <c r="AA796" s="465">
        <f t="shared" si="282"/>
        <v>98.194674852000006</v>
      </c>
      <c r="AB796" s="429">
        <f t="shared" si="283"/>
        <v>1.8354144832149533E-2</v>
      </c>
      <c r="AC796" s="454">
        <f t="shared" si="284"/>
        <v>95.895658197246959</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1.6775159580000001</v>
      </c>
      <c r="V797" s="475">
        <f t="shared" si="277"/>
        <v>1.666159011</v>
      </c>
      <c r="W797" s="460">
        <f t="shared" si="278"/>
        <v>3.0053227680000001</v>
      </c>
      <c r="X797" s="476">
        <f t="shared" si="279"/>
        <v>14.379055100999999</v>
      </c>
      <c r="Y797" s="476">
        <f t="shared" si="280"/>
        <v>29.492745209000002</v>
      </c>
      <c r="Z797" s="478">
        <f t="shared" si="281"/>
        <v>0.67699189000000004</v>
      </c>
      <c r="AA797" s="465">
        <f t="shared" si="282"/>
        <v>50.897789936999999</v>
      </c>
      <c r="AB797" s="429">
        <f t="shared" si="283"/>
        <v>9.5136055957009344E-3</v>
      </c>
      <c r="AC797" s="454">
        <f t="shared" si="284"/>
        <v>105.09214616919627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1.136931138</v>
      </c>
      <c r="V798" s="475">
        <f t="shared" si="277"/>
        <v>1.1084596920000001</v>
      </c>
      <c r="W798" s="460">
        <f t="shared" si="278"/>
        <v>1.4269825919999999</v>
      </c>
      <c r="X798" s="476">
        <f t="shared" si="279"/>
        <v>7.3005448680000002</v>
      </c>
      <c r="Y798" s="476">
        <f t="shared" si="280"/>
        <v>11.076516581</v>
      </c>
      <c r="Z798" s="478">
        <f t="shared" si="281"/>
        <v>0.42894417200000001</v>
      </c>
      <c r="AA798" s="465">
        <f t="shared" si="282"/>
        <v>22.478379043</v>
      </c>
      <c r="AB798" s="429">
        <f t="shared" si="283"/>
        <v>4.2015661762616827E-3</v>
      </c>
      <c r="AC798" s="454">
        <f t="shared" si="284"/>
        <v>96.643630423027304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0.84256921200000001</v>
      </c>
      <c r="V799" s="475">
        <f t="shared" si="277"/>
        <v>1.208691</v>
      </c>
      <c r="W799" s="460">
        <f t="shared" si="278"/>
        <v>1.5257400479999998</v>
      </c>
      <c r="X799" s="476">
        <f t="shared" si="279"/>
        <v>6.1291666980000006</v>
      </c>
      <c r="Y799" s="476">
        <f t="shared" si="280"/>
        <v>12.443750674</v>
      </c>
      <c r="Z799" s="478">
        <f t="shared" si="281"/>
        <v>0.45752414200000002</v>
      </c>
      <c r="AA799" s="465">
        <f t="shared" si="282"/>
        <v>22.607441774000002</v>
      </c>
      <c r="AB799" s="429">
        <f t="shared" si="283"/>
        <v>4.225690051214954E-3</v>
      </c>
      <c r="AC799" s="454">
        <f t="shared" si="284"/>
        <v>99.102413762951642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1.2115496880000001</v>
      </c>
      <c r="V800" s="475">
        <f t="shared" si="277"/>
        <v>1.2925375110000001</v>
      </c>
      <c r="W800" s="460">
        <f t="shared" si="278"/>
        <v>1.663956336</v>
      </c>
      <c r="X800" s="476">
        <f t="shared" si="279"/>
        <v>8.5129194689999999</v>
      </c>
      <c r="Y800" s="476">
        <f t="shared" si="280"/>
        <v>13.603833497000002</v>
      </c>
      <c r="Z800" s="478">
        <f t="shared" si="281"/>
        <v>0.38009299699999999</v>
      </c>
      <c r="AA800" s="465">
        <f t="shared" si="282"/>
        <v>26.664889498000001</v>
      </c>
      <c r="AB800" s="429">
        <f t="shared" si="283"/>
        <v>4.9840914949532715E-3</v>
      </c>
      <c r="AC800" s="454">
        <f t="shared" si="284"/>
        <v>98.127788931593159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7.6605411300000004</v>
      </c>
      <c r="V801" s="475">
        <f t="shared" si="277"/>
        <v>15.64543098</v>
      </c>
      <c r="W801" s="460">
        <f t="shared" si="278"/>
        <v>14.896468944</v>
      </c>
      <c r="X801" s="476">
        <f t="shared" si="279"/>
        <v>62.452708802999993</v>
      </c>
      <c r="Y801" s="476">
        <f t="shared" si="280"/>
        <v>121.78750056300001</v>
      </c>
      <c r="Z801" s="478">
        <f t="shared" si="281"/>
        <v>5.4431614880000003</v>
      </c>
      <c r="AA801" s="465">
        <f t="shared" si="282"/>
        <v>227.88581190799999</v>
      </c>
      <c r="AB801" s="429">
        <f t="shared" si="283"/>
        <v>4.2595478861308413E-2</v>
      </c>
      <c r="AC801" s="454">
        <f t="shared" si="284"/>
        <v>97.440008613497625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0.58737107399999999</v>
      </c>
      <c r="V803" s="475">
        <f t="shared" si="277"/>
        <v>0.77866922699999996</v>
      </c>
      <c r="W803" s="460">
        <f t="shared" si="278"/>
        <v>2.1692217119999997</v>
      </c>
      <c r="X803" s="476">
        <f t="shared" si="279"/>
        <v>15.030640332000001</v>
      </c>
      <c r="Y803" s="476">
        <f t="shared" si="280"/>
        <v>26.750623880999999</v>
      </c>
      <c r="Z803" s="478">
        <f t="shared" si="281"/>
        <v>0.64309800699999997</v>
      </c>
      <c r="AA803" s="465">
        <f t="shared" si="282"/>
        <v>45.959624233</v>
      </c>
      <c r="AB803" s="429">
        <f t="shared" si="283"/>
        <v>8.5905839687850458E-3</v>
      </c>
      <c r="AC803" s="454">
        <f t="shared" si="284"/>
        <v>114.37040700257248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1.47210537</v>
      </c>
      <c r="V804" s="475">
        <f t="shared" si="277"/>
        <v>2.0656962450000003</v>
      </c>
      <c r="W804" s="460">
        <f t="shared" si="278"/>
        <v>2.6592871200000001</v>
      </c>
      <c r="X804" s="476">
        <f t="shared" si="279"/>
        <v>14.512576707000001</v>
      </c>
      <c r="Y804" s="476">
        <f t="shared" si="280"/>
        <v>21.163437399999999</v>
      </c>
      <c r="Z804" s="478">
        <f t="shared" si="281"/>
        <v>0.67309450200000009</v>
      </c>
      <c r="AA804" s="465">
        <f t="shared" si="282"/>
        <v>42.546197343999999</v>
      </c>
      <c r="AB804" s="429">
        <f t="shared" si="283"/>
        <v>7.9525602512149525E-3</v>
      </c>
      <c r="AC804" s="454">
        <f t="shared" si="284"/>
        <v>99.688007260526135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0.82320884399999994</v>
      </c>
      <c r="V805" s="475">
        <f t="shared" si="277"/>
        <v>0.71095695300000006</v>
      </c>
      <c r="W805" s="460">
        <f t="shared" si="278"/>
        <v>1.0710440159999999</v>
      </c>
      <c r="X805" s="476">
        <f t="shared" si="279"/>
        <v>9.319102964999999</v>
      </c>
      <c r="Y805" s="476">
        <f t="shared" si="280"/>
        <v>12.157820938</v>
      </c>
      <c r="Z805" s="478">
        <f t="shared" si="281"/>
        <v>0.44701125399999997</v>
      </c>
      <c r="AA805" s="465">
        <f t="shared" si="282"/>
        <v>24.529144970000001</v>
      </c>
      <c r="AB805" s="429">
        <f t="shared" si="283"/>
        <v>4.5848869102803743E-3</v>
      </c>
      <c r="AC805" s="454">
        <f t="shared" si="284"/>
        <v>105.81747963425583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1.477682022</v>
      </c>
      <c r="V806" s="475">
        <f t="shared" si="277"/>
        <v>2.5717574969999997</v>
      </c>
      <c r="W806" s="460">
        <f t="shared" si="278"/>
        <v>4.5433291680000005</v>
      </c>
      <c r="X806" s="476">
        <f t="shared" si="279"/>
        <v>29.866205105999999</v>
      </c>
      <c r="Y806" s="476">
        <f t="shared" si="280"/>
        <v>40.968865133000001</v>
      </c>
      <c r="Z806" s="478">
        <f t="shared" si="281"/>
        <v>1.39551801</v>
      </c>
      <c r="AA806" s="465">
        <f t="shared" si="282"/>
        <v>80.823356935999996</v>
      </c>
      <c r="AB806" s="429">
        <f t="shared" si="283"/>
        <v>1.5107169520747662E-2</v>
      </c>
      <c r="AC806" s="454">
        <f t="shared" si="284"/>
        <v>106.67313510687289</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3.8733529080000002</v>
      </c>
      <c r="V807" s="475">
        <f t="shared" si="277"/>
        <v>4.1590851120000005</v>
      </c>
      <c r="W807" s="460">
        <f t="shared" si="278"/>
        <v>8.7520792800000002</v>
      </c>
      <c r="X807" s="476">
        <f t="shared" si="279"/>
        <v>60.503983362</v>
      </c>
      <c r="Y807" s="476">
        <f t="shared" si="280"/>
        <v>105.073640028</v>
      </c>
      <c r="Z807" s="478">
        <f t="shared" si="281"/>
        <v>2.1685042390000002</v>
      </c>
      <c r="AA807" s="465">
        <f t="shared" si="282"/>
        <v>184.53064492899998</v>
      </c>
      <c r="AB807" s="429">
        <f t="shared" si="283"/>
        <v>3.4491709332523358E-2</v>
      </c>
      <c r="AC807" s="454">
        <f t="shared" si="284"/>
        <v>110.98587917841422</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2.9499968279999997</v>
      </c>
      <c r="V808" s="475">
        <f t="shared" si="277"/>
        <v>2.3803755930000001</v>
      </c>
      <c r="W808" s="460">
        <f t="shared" si="278"/>
        <v>5.6282194080000005</v>
      </c>
      <c r="X808" s="476">
        <f t="shared" si="279"/>
        <v>39.636206928</v>
      </c>
      <c r="Y808" s="476">
        <f t="shared" si="280"/>
        <v>55.146733725999994</v>
      </c>
      <c r="Z808" s="478">
        <f t="shared" si="281"/>
        <v>3.3910305600000004</v>
      </c>
      <c r="AA808" s="465">
        <f t="shared" si="282"/>
        <v>109.13256304299999</v>
      </c>
      <c r="AB808" s="429">
        <f t="shared" si="283"/>
        <v>2.0398609914579438E-2</v>
      </c>
      <c r="AC808" s="454">
        <f t="shared" si="284"/>
        <v>107.51487657687223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1.4029669379999998</v>
      </c>
      <c r="V809" s="475">
        <f t="shared" si="277"/>
        <v>3.0867316379999998</v>
      </c>
      <c r="W809" s="460">
        <f t="shared" si="278"/>
        <v>1.814958096</v>
      </c>
      <c r="X809" s="476">
        <f t="shared" si="279"/>
        <v>32.308481231999998</v>
      </c>
      <c r="Y809" s="476">
        <f t="shared" si="280"/>
        <v>43.774008135000003</v>
      </c>
      <c r="Z809" s="478">
        <f t="shared" si="281"/>
        <v>1.30193545</v>
      </c>
      <c r="AA809" s="465">
        <f t="shared" si="282"/>
        <v>83.689081489000003</v>
      </c>
      <c r="AB809" s="429">
        <f t="shared" si="283"/>
        <v>1.5642818969906543E-2</v>
      </c>
      <c r="AC809" s="454">
        <f t="shared" si="284"/>
        <v>112.37390674228604</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3.5155004400000003</v>
      </c>
      <c r="V810" s="475">
        <f t="shared" si="277"/>
        <v>4.4233335180000006</v>
      </c>
      <c r="W810" s="460">
        <f t="shared" si="278"/>
        <v>5.4468513119999997</v>
      </c>
      <c r="X810" s="476">
        <f t="shared" si="279"/>
        <v>43.924257584999999</v>
      </c>
      <c r="Y810" s="476">
        <f t="shared" si="280"/>
        <v>79.355822219000004</v>
      </c>
      <c r="Z810" s="478">
        <f t="shared" si="281"/>
        <v>2.2711076139999999</v>
      </c>
      <c r="AA810" s="465">
        <f t="shared" si="282"/>
        <v>138.93687268799999</v>
      </c>
      <c r="AB810" s="429">
        <f t="shared" si="283"/>
        <v>2.596950891364486E-2</v>
      </c>
      <c r="AC810" s="454">
        <f t="shared" si="284"/>
        <v>109.8549796130204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126.560656854</v>
      </c>
      <c r="V811" s="475">
        <f t="shared" si="277"/>
        <v>171.838985337</v>
      </c>
      <c r="W811" s="460">
        <f t="shared" si="278"/>
        <v>227.748109344</v>
      </c>
      <c r="X811" s="476">
        <f t="shared" si="279"/>
        <v>1169.19560727</v>
      </c>
      <c r="Y811" s="476">
        <f t="shared" si="280"/>
        <v>1674.769824582</v>
      </c>
      <c r="Z811" s="478">
        <f t="shared" si="281"/>
        <v>45.501470003999998</v>
      </c>
      <c r="AA811" s="465">
        <f t="shared" si="282"/>
        <v>3415.614653391</v>
      </c>
      <c r="AB811" s="429">
        <f t="shared" si="283"/>
        <v>0.63843264549364487</v>
      </c>
      <c r="AC811" s="454">
        <f t="shared" si="284"/>
        <v>98.229476741430105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7.2283589700000004</v>
      </c>
      <c r="V812" s="475">
        <f t="shared" si="277"/>
        <v>15.382561698</v>
      </c>
      <c r="W812" s="460">
        <f t="shared" si="278"/>
        <v>16.043421408</v>
      </c>
      <c r="X812" s="476">
        <f t="shared" si="279"/>
        <v>79.379725868999998</v>
      </c>
      <c r="Y812" s="476">
        <f t="shared" si="280"/>
        <v>113.70983992999999</v>
      </c>
      <c r="Z812" s="478">
        <f t="shared" si="281"/>
        <v>14.416518809999999</v>
      </c>
      <c r="AA812" s="465">
        <f t="shared" si="282"/>
        <v>246.160426685</v>
      </c>
      <c r="AB812" s="429">
        <f t="shared" si="283"/>
        <v>4.6011294707476634E-2</v>
      </c>
      <c r="AC812" s="454">
        <f t="shared" si="284"/>
        <v>97.727219980892741</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2.8911120179999998</v>
      </c>
      <c r="V813" s="475">
        <f t="shared" si="277"/>
        <v>7.0163131860000005</v>
      </c>
      <c r="W813" s="460">
        <f t="shared" si="278"/>
        <v>8.4573239520000012</v>
      </c>
      <c r="X813" s="476">
        <f t="shared" si="279"/>
        <v>49.374412407000001</v>
      </c>
      <c r="Y813" s="476">
        <f t="shared" si="280"/>
        <v>120.24578252399999</v>
      </c>
      <c r="Z813" s="478">
        <f t="shared" si="281"/>
        <v>3.975034881</v>
      </c>
      <c r="AA813" s="465">
        <f t="shared" si="282"/>
        <v>191.959978968</v>
      </c>
      <c r="AB813" s="429">
        <f t="shared" si="283"/>
        <v>3.5880369900560746E-2</v>
      </c>
      <c r="AC813" s="454">
        <f t="shared" si="284"/>
        <v>112.06169591764548</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49.319872344000004</v>
      </c>
      <c r="V814" s="475">
        <f t="shared" si="277"/>
        <v>66.762139779000009</v>
      </c>
      <c r="W814" s="460">
        <f t="shared" si="278"/>
        <v>83.751144960000005</v>
      </c>
      <c r="X814" s="476">
        <f t="shared" si="279"/>
        <v>421.05025445400003</v>
      </c>
      <c r="Y814" s="476">
        <f t="shared" si="280"/>
        <v>838.27455296399989</v>
      </c>
      <c r="Z814" s="478">
        <f t="shared" si="281"/>
        <v>37.106976305000003</v>
      </c>
      <c r="AA814" s="465">
        <f t="shared" si="282"/>
        <v>1496.2649408059999</v>
      </c>
      <c r="AB814" s="429">
        <f t="shared" si="283"/>
        <v>0.27967568987028035</v>
      </c>
      <c r="AC814" s="454">
        <f t="shared" si="284"/>
        <v>103.2164979776208</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7.3401857040000005</v>
      </c>
      <c r="V815" s="475">
        <f t="shared" si="277"/>
        <v>7.6614822179999997</v>
      </c>
      <c r="W815" s="460">
        <f t="shared" si="278"/>
        <v>9.113001744</v>
      </c>
      <c r="X815" s="476">
        <f t="shared" si="279"/>
        <v>46.882696122000006</v>
      </c>
      <c r="Y815" s="476">
        <f t="shared" si="280"/>
        <v>42.723920686</v>
      </c>
      <c r="Z815" s="478">
        <f t="shared" si="281"/>
        <v>9.2550323839999997</v>
      </c>
      <c r="AA815" s="465">
        <f t="shared" si="282"/>
        <v>122.976318858</v>
      </c>
      <c r="AB815" s="429">
        <f t="shared" si="283"/>
        <v>2.2986227823925235E-2</v>
      </c>
      <c r="AC815" s="454">
        <f t="shared" si="284"/>
        <v>89.655344845618146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34.136715408000001</v>
      </c>
      <c r="V816" s="475">
        <f t="shared" si="277"/>
        <v>40.521342023999999</v>
      </c>
      <c r="W816" s="460">
        <f t="shared" si="278"/>
        <v>51.092436864000007</v>
      </c>
      <c r="X816" s="476">
        <f t="shared" si="279"/>
        <v>262.84986277199999</v>
      </c>
      <c r="Y816" s="476">
        <f t="shared" si="280"/>
        <v>382.42358302400004</v>
      </c>
      <c r="Z816" s="478">
        <f t="shared" si="281"/>
        <v>15.056495109000002</v>
      </c>
      <c r="AA816" s="465">
        <f t="shared" si="282"/>
        <v>786.080435201</v>
      </c>
      <c r="AB816" s="429">
        <f t="shared" si="283"/>
        <v>0.14693092246747663</v>
      </c>
      <c r="AC816" s="454">
        <f t="shared" si="284"/>
        <v>97.167528553425313</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24.370749881999998</v>
      </c>
      <c r="V817" s="475">
        <f t="shared" si="277"/>
        <v>35.003152134000004</v>
      </c>
      <c r="W817" s="460">
        <f t="shared" si="278"/>
        <v>62.353569936</v>
      </c>
      <c r="X817" s="476">
        <f t="shared" si="279"/>
        <v>320.08922275499998</v>
      </c>
      <c r="Y817" s="476">
        <f t="shared" si="280"/>
        <v>487.571490944</v>
      </c>
      <c r="Z817" s="478">
        <f t="shared" si="281"/>
        <v>13.194413961999999</v>
      </c>
      <c r="AA817" s="465">
        <f t="shared" si="282"/>
        <v>942.58259961299996</v>
      </c>
      <c r="AB817" s="429">
        <f t="shared" si="283"/>
        <v>0.17618366347906542</v>
      </c>
      <c r="AC817" s="454">
        <f t="shared" si="284"/>
        <v>103.00897275186354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83.658030588000003</v>
      </c>
      <c r="V818" s="475">
        <f t="shared" si="277"/>
        <v>120.142980252</v>
      </c>
      <c r="W818" s="460">
        <f t="shared" si="278"/>
        <v>146.630249136</v>
      </c>
      <c r="X818" s="476">
        <f t="shared" si="279"/>
        <v>748.86268292099999</v>
      </c>
      <c r="Y818" s="476">
        <f t="shared" si="280"/>
        <v>1372.557603192</v>
      </c>
      <c r="Z818" s="478">
        <f t="shared" si="281"/>
        <v>49.929977512999997</v>
      </c>
      <c r="AA818" s="465">
        <f t="shared" si="282"/>
        <v>2521.7815236019997</v>
      </c>
      <c r="AB818" s="429">
        <f t="shared" si="283"/>
        <v>0.47136103244897187</v>
      </c>
      <c r="AC818" s="454">
        <f t="shared" si="284"/>
        <v>101.9087434380795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36.494318232000005</v>
      </c>
      <c r="V819" s="475">
        <f t="shared" si="277"/>
        <v>57.671043372</v>
      </c>
      <c r="W819" s="460">
        <f t="shared" si="278"/>
        <v>66.810741984000003</v>
      </c>
      <c r="X819" s="476">
        <f t="shared" si="279"/>
        <v>340.315533711</v>
      </c>
      <c r="Y819" s="476">
        <f t="shared" si="280"/>
        <v>461.72339940699999</v>
      </c>
      <c r="Z819" s="478">
        <f t="shared" si="281"/>
        <v>13.564081032000001</v>
      </c>
      <c r="AA819" s="465">
        <f t="shared" si="282"/>
        <v>976.57911773800004</v>
      </c>
      <c r="AB819" s="429">
        <f t="shared" si="283"/>
        <v>0.18253815284822431</v>
      </c>
      <c r="AC819" s="454">
        <f t="shared" si="284"/>
        <v>96.28663439873408</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3.463593978</v>
      </c>
      <c r="V820" s="475">
        <f t="shared" si="277"/>
        <v>5.3019057149999993</v>
      </c>
      <c r="W820" s="460">
        <f t="shared" si="278"/>
        <v>6.6178670880000006</v>
      </c>
      <c r="X820" s="476">
        <f t="shared" si="279"/>
        <v>30.901168593000001</v>
      </c>
      <c r="Y820" s="476">
        <f t="shared" si="280"/>
        <v>28.240907091999997</v>
      </c>
      <c r="Z820" s="478">
        <f t="shared" si="281"/>
        <v>10.095412075</v>
      </c>
      <c r="AA820" s="465">
        <f t="shared" si="282"/>
        <v>84.620854541</v>
      </c>
      <c r="AB820" s="429">
        <f t="shared" si="283"/>
        <v>1.5816982157196263E-2</v>
      </c>
      <c r="AC820" s="454">
        <f t="shared" si="284"/>
        <v>91.954077670382617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15.914879448000001</v>
      </c>
      <c r="V821" s="475">
        <f t="shared" si="277"/>
        <v>20.369005065</v>
      </c>
      <c r="W821" s="460">
        <f t="shared" si="278"/>
        <v>22.090488000000001</v>
      </c>
      <c r="X821" s="476">
        <f t="shared" si="279"/>
        <v>117.667889559</v>
      </c>
      <c r="Y821" s="476">
        <f t="shared" si="280"/>
        <v>181.74689862600002</v>
      </c>
      <c r="Z821" s="478">
        <f t="shared" si="281"/>
        <v>4.1220037180000002</v>
      </c>
      <c r="AA821" s="465">
        <f t="shared" si="282"/>
        <v>361.91116441600002</v>
      </c>
      <c r="AB821" s="429">
        <f t="shared" si="283"/>
        <v>6.7646946619813089E-2</v>
      </c>
      <c r="AC821" s="454">
        <f t="shared" si="284"/>
        <v>97.210766911528381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13.821965598</v>
      </c>
      <c r="V822" s="475">
        <f t="shared" si="277"/>
        <v>14.372667873000001</v>
      </c>
      <c r="W822" s="460">
        <f t="shared" si="278"/>
        <v>29.632957872000002</v>
      </c>
      <c r="X822" s="476">
        <f t="shared" si="279"/>
        <v>149.90116454099999</v>
      </c>
      <c r="Y822" s="476">
        <f t="shared" si="280"/>
        <v>230.16515802199999</v>
      </c>
      <c r="Z822" s="478">
        <f t="shared" si="281"/>
        <v>8.7458206839999999</v>
      </c>
      <c r="AA822" s="465">
        <f t="shared" si="282"/>
        <v>446.63973458999999</v>
      </c>
      <c r="AB822" s="429">
        <f t="shared" si="283"/>
        <v>8.3484062540186921E-2</v>
      </c>
      <c r="AC822" s="454">
        <f t="shared" si="284"/>
        <v>102.83512175923302</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45.864179088</v>
      </c>
      <c r="V823" s="475">
        <f t="shared" si="277"/>
        <v>60.591196458000006</v>
      </c>
      <c r="W823" s="460">
        <f t="shared" si="278"/>
        <v>76.140227183999997</v>
      </c>
      <c r="X823" s="476">
        <f t="shared" si="279"/>
        <v>352.78036713900002</v>
      </c>
      <c r="Y823" s="476">
        <f t="shared" si="280"/>
        <v>632.55228060499996</v>
      </c>
      <c r="Z823" s="478">
        <f t="shared" si="281"/>
        <v>34.851622267000003</v>
      </c>
      <c r="AA823" s="465">
        <f t="shared" si="282"/>
        <v>1202.779872741</v>
      </c>
      <c r="AB823" s="429">
        <f t="shared" si="283"/>
        <v>0.22481866780205606</v>
      </c>
      <c r="AC823" s="454">
        <f t="shared" si="284"/>
        <v>99.497811395443705</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106.93538188800001</v>
      </c>
      <c r="V824" s="475">
        <f t="shared" si="277"/>
        <v>160.36522488900002</v>
      </c>
      <c r="W824" s="460">
        <f t="shared" si="278"/>
        <v>201.51846019199999</v>
      </c>
      <c r="X824" s="476">
        <f t="shared" si="279"/>
        <v>1067.7494101680002</v>
      </c>
      <c r="Y824" s="476">
        <f t="shared" si="280"/>
        <v>1674.294755655</v>
      </c>
      <c r="Z824" s="478">
        <f t="shared" si="281"/>
        <v>43.185141154999997</v>
      </c>
      <c r="AA824" s="465">
        <f t="shared" si="282"/>
        <v>3254.0483739470005</v>
      </c>
      <c r="AB824" s="429">
        <f t="shared" si="283"/>
        <v>0.60823334092467296</v>
      </c>
      <c r="AC824" s="454">
        <f t="shared" si="284"/>
        <v>100.35606728091015</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102.58253716199999</v>
      </c>
      <c r="V825" s="475">
        <f t="shared" si="277"/>
        <v>127.775140947</v>
      </c>
      <c r="W825" s="460">
        <f t="shared" si="278"/>
        <v>178.17301017599999</v>
      </c>
      <c r="X825" s="476">
        <f t="shared" si="279"/>
        <v>892.0271844450001</v>
      </c>
      <c r="Y825" s="476">
        <f t="shared" si="280"/>
        <v>1415.1253074820002</v>
      </c>
      <c r="Z825" s="478">
        <f t="shared" si="281"/>
        <v>46.127730907</v>
      </c>
      <c r="AA825" s="465">
        <f t="shared" si="282"/>
        <v>2761.8109111190006</v>
      </c>
      <c r="AB825" s="429">
        <f t="shared" si="283"/>
        <v>0.51622633852691602</v>
      </c>
      <c r="AC825" s="454">
        <f t="shared" si="284"/>
        <v>99.67544239137402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58.830638058000005</v>
      </c>
      <c r="V826" s="475">
        <f t="shared" si="277"/>
        <v>97.800864516000004</v>
      </c>
      <c r="W826" s="460">
        <f t="shared" si="278"/>
        <v>127.01465515199999</v>
      </c>
      <c r="X826" s="476">
        <f t="shared" si="279"/>
        <v>642.56404448699993</v>
      </c>
      <c r="Y826" s="476">
        <f t="shared" si="280"/>
        <v>1036.8561966069999</v>
      </c>
      <c r="Z826" s="478">
        <f t="shared" si="281"/>
        <v>31.155197097999999</v>
      </c>
      <c r="AA826" s="465">
        <f t="shared" si="282"/>
        <v>1994.2215959179998</v>
      </c>
      <c r="AB826" s="429">
        <f t="shared" si="283"/>
        <v>0.37275170017158876</v>
      </c>
      <c r="AC826" s="454">
        <f t="shared" si="284"/>
        <v>100.89915785328259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17.451055493999998</v>
      </c>
      <c r="V827" s="475">
        <f t="shared" si="277"/>
        <v>27.962706888</v>
      </c>
      <c r="W827" s="460">
        <f t="shared" si="278"/>
        <v>22.538458991999999</v>
      </c>
      <c r="X827" s="476">
        <f t="shared" si="279"/>
        <v>135.74551068</v>
      </c>
      <c r="Y827" s="476">
        <f t="shared" si="280"/>
        <v>216.74547791099999</v>
      </c>
      <c r="Z827" s="478">
        <f t="shared" si="281"/>
        <v>7.0195533280000006</v>
      </c>
      <c r="AA827" s="465">
        <f t="shared" si="282"/>
        <v>427.46276329299997</v>
      </c>
      <c r="AB827" s="429">
        <f t="shared" si="283"/>
        <v>7.9899581923925225E-2</v>
      </c>
      <c r="AC827" s="454">
        <f t="shared" si="284"/>
        <v>97.694263423563569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7.1357692859999995</v>
      </c>
      <c r="V828" s="475">
        <f t="shared" si="277"/>
        <v>7.4612876490000009</v>
      </c>
      <c r="W828" s="460">
        <f t="shared" si="278"/>
        <v>8.2738753440000004</v>
      </c>
      <c r="X828" s="476">
        <f t="shared" si="279"/>
        <v>48.663260388000005</v>
      </c>
      <c r="Y828" s="476">
        <f t="shared" si="280"/>
        <v>78.273017999999993</v>
      </c>
      <c r="Z828" s="478">
        <f t="shared" si="281"/>
        <v>16.697518666999997</v>
      </c>
      <c r="AA828" s="465">
        <f t="shared" si="282"/>
        <v>166.50472933399999</v>
      </c>
      <c r="AB828" s="429">
        <f t="shared" si="283"/>
        <v>3.1122379314766354E-2</v>
      </c>
      <c r="AC828" s="454">
        <f t="shared" si="284"/>
        <v>100.79314622836226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22.360210038000002</v>
      </c>
      <c r="V829" s="475">
        <f t="shared" si="277"/>
        <v>33.118049879999994</v>
      </c>
      <c r="W829" s="460">
        <f t="shared" si="278"/>
        <v>46.537390367999997</v>
      </c>
      <c r="X829" s="476">
        <f t="shared" si="279"/>
        <v>178.342937487</v>
      </c>
      <c r="Y829" s="476">
        <f t="shared" si="280"/>
        <v>330.54924326499997</v>
      </c>
      <c r="Z829" s="478">
        <f t="shared" si="281"/>
        <v>10.149547872999999</v>
      </c>
      <c r="AA829" s="465">
        <f t="shared" si="282"/>
        <v>621.05737891099989</v>
      </c>
      <c r="AB829" s="429">
        <f t="shared" si="283"/>
        <v>0.11608549138523362</v>
      </c>
      <c r="AC829" s="454">
        <f t="shared" si="284"/>
        <v>97.852544635474587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33.258823122000003</v>
      </c>
      <c r="V830" s="475">
        <f t="shared" si="277"/>
        <v>41.533480187999999</v>
      </c>
      <c r="W830" s="460">
        <f t="shared" si="278"/>
        <v>61.070664144000006</v>
      </c>
      <c r="X830" s="476">
        <f t="shared" si="279"/>
        <v>310.82472554399999</v>
      </c>
      <c r="Y830" s="476">
        <f t="shared" si="280"/>
        <v>491.66259255</v>
      </c>
      <c r="Z830" s="478">
        <f t="shared" si="281"/>
        <v>13.672903987000002</v>
      </c>
      <c r="AA830" s="465">
        <f t="shared" si="282"/>
        <v>952.02318953500003</v>
      </c>
      <c r="AB830" s="429">
        <f t="shared" si="283"/>
        <v>0.17794825972616823</v>
      </c>
      <c r="AC830" s="454">
        <f t="shared" si="284"/>
        <v>100.59709045131217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28.220407692000002</v>
      </c>
      <c r="V831" s="475">
        <f t="shared" si="277"/>
        <v>39.851901558000002</v>
      </c>
      <c r="W831" s="460">
        <f t="shared" si="278"/>
        <v>45.603709200000004</v>
      </c>
      <c r="X831" s="476">
        <f t="shared" si="279"/>
        <v>263.737549215</v>
      </c>
      <c r="Y831" s="476">
        <f t="shared" si="280"/>
        <v>433.52267817799998</v>
      </c>
      <c r="Z831" s="478">
        <f t="shared" si="281"/>
        <v>15.775330794</v>
      </c>
      <c r="AA831" s="465">
        <f t="shared" si="282"/>
        <v>826.71157663700001</v>
      </c>
      <c r="AB831" s="429">
        <f t="shared" si="283"/>
        <v>0.1545255283433645</v>
      </c>
      <c r="AC831" s="454">
        <f t="shared" si="284"/>
        <v>101.57271604283331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49.499378897999996</v>
      </c>
      <c r="V832" s="475">
        <f t="shared" si="277"/>
        <v>73.468932281999997</v>
      </c>
      <c r="W832" s="460">
        <f t="shared" si="278"/>
        <v>89.437170144000007</v>
      </c>
      <c r="X832" s="476">
        <f t="shared" si="279"/>
        <v>486.21308880600003</v>
      </c>
      <c r="Y832" s="476">
        <f t="shared" si="280"/>
        <v>800.05000950599992</v>
      </c>
      <c r="Z832" s="478">
        <f t="shared" si="281"/>
        <v>29.082594984999997</v>
      </c>
      <c r="AA832" s="465">
        <f t="shared" si="282"/>
        <v>1527.751174621</v>
      </c>
      <c r="AB832" s="429">
        <f t="shared" si="283"/>
        <v>0.28556096721887853</v>
      </c>
      <c r="AC832" s="454">
        <f t="shared" si="284"/>
        <v>101.3963321585766</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22.752311616</v>
      </c>
      <c r="V833" s="475">
        <f t="shared" si="277"/>
        <v>49.852910259000005</v>
      </c>
      <c r="W833" s="460">
        <f t="shared" si="278"/>
        <v>56.467502783999997</v>
      </c>
      <c r="X833" s="476">
        <f t="shared" si="279"/>
        <v>301.11561929700002</v>
      </c>
      <c r="Y833" s="476">
        <f t="shared" si="280"/>
        <v>463.35720512699999</v>
      </c>
      <c r="Z833" s="478">
        <f t="shared" si="281"/>
        <v>17.521481414</v>
      </c>
      <c r="AA833" s="465">
        <f t="shared" si="282"/>
        <v>911.06703049700002</v>
      </c>
      <c r="AB833" s="429">
        <f t="shared" si="283"/>
        <v>0.17029290289663551</v>
      </c>
      <c r="AC833" s="454">
        <f t="shared" si="284"/>
        <v>100.83570405081628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29.908868634000001</v>
      </c>
      <c r="V834" s="475">
        <f t="shared" si="277"/>
        <v>23.174725833</v>
      </c>
      <c r="W834" s="460">
        <f t="shared" si="278"/>
        <v>36.883563024000004</v>
      </c>
      <c r="X834" s="476">
        <f t="shared" si="279"/>
        <v>178.76608136999999</v>
      </c>
      <c r="Y834" s="476">
        <f t="shared" si="280"/>
        <v>227.858268627</v>
      </c>
      <c r="Z834" s="478">
        <f t="shared" si="281"/>
        <v>14.798141047999998</v>
      </c>
      <c r="AA834" s="465">
        <f t="shared" si="282"/>
        <v>511.38964853600004</v>
      </c>
      <c r="AB834" s="429">
        <f t="shared" si="283"/>
        <v>9.5586850193644865E-2</v>
      </c>
      <c r="AC834" s="454">
        <f t="shared" si="284"/>
        <v>93.86729407806969</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99.940781208000004</v>
      </c>
      <c r="V835" s="475">
        <f t="shared" si="277"/>
        <v>139.82113710900001</v>
      </c>
      <c r="W835" s="460">
        <f t="shared" si="278"/>
        <v>168.07235759999998</v>
      </c>
      <c r="X835" s="476">
        <f t="shared" si="279"/>
        <v>847.57005233099994</v>
      </c>
      <c r="Y835" s="476">
        <f t="shared" si="280"/>
        <v>1321.1816269200001</v>
      </c>
      <c r="Z835" s="478">
        <f t="shared" si="281"/>
        <v>39.508730651</v>
      </c>
      <c r="AA835" s="465">
        <f t="shared" si="282"/>
        <v>2616.094685819</v>
      </c>
      <c r="AB835" s="429">
        <f t="shared" si="283"/>
        <v>0.48898966090074769</v>
      </c>
      <c r="AC835" s="454">
        <f t="shared" si="284"/>
        <v>98.266181030909763</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25.426400694000002</v>
      </c>
      <c r="V836" s="475">
        <f t="shared" si="277"/>
        <v>48.033512406</v>
      </c>
      <c r="W836" s="460">
        <f t="shared" si="278"/>
        <v>76.763791104000006</v>
      </c>
      <c r="X836" s="476">
        <f t="shared" si="279"/>
        <v>488.00569294800005</v>
      </c>
      <c r="Y836" s="476">
        <f t="shared" si="280"/>
        <v>943.85429752499999</v>
      </c>
      <c r="Z836" s="478">
        <f t="shared" si="281"/>
        <v>27.507049929000001</v>
      </c>
      <c r="AA836" s="465">
        <f t="shared" si="282"/>
        <v>1609.590744606</v>
      </c>
      <c r="AB836" s="429">
        <f t="shared" si="283"/>
        <v>0.30085808310392526</v>
      </c>
      <c r="AC836" s="454">
        <f t="shared" si="284"/>
        <v>111.27523672761934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60.632818098000001</v>
      </c>
      <c r="V837" s="475">
        <f t="shared" si="277"/>
        <v>73.145350224000012</v>
      </c>
      <c r="W837" s="460">
        <f t="shared" si="278"/>
        <v>91.163851632000004</v>
      </c>
      <c r="X837" s="476">
        <f t="shared" si="279"/>
        <v>383.42425643999997</v>
      </c>
      <c r="Y837" s="476">
        <f t="shared" si="280"/>
        <v>481.96407555499997</v>
      </c>
      <c r="Z837" s="478">
        <f t="shared" si="281"/>
        <v>33.984219420000002</v>
      </c>
      <c r="AA837" s="465">
        <f t="shared" si="282"/>
        <v>1124.3145713689999</v>
      </c>
      <c r="AB837" s="429">
        <f t="shared" si="283"/>
        <v>0.21015225633065418</v>
      </c>
      <c r="AC837" s="454">
        <f t="shared" si="284"/>
        <v>90.579099530537064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46.35232809</v>
      </c>
      <c r="V839" s="475">
        <f t="shared" si="277"/>
        <v>59.002776819000005</v>
      </c>
      <c r="W839" s="460">
        <f t="shared" si="278"/>
        <v>72.858596832000003</v>
      </c>
      <c r="X839" s="476">
        <f t="shared" si="279"/>
        <v>327.89791261800002</v>
      </c>
      <c r="Y839" s="476">
        <f t="shared" si="280"/>
        <v>480.83711605799999</v>
      </c>
      <c r="Z839" s="478">
        <f t="shared" si="281"/>
        <v>14.641646901000001</v>
      </c>
      <c r="AA839" s="465">
        <f t="shared" si="282"/>
        <v>1001.590377318</v>
      </c>
      <c r="AB839" s="429">
        <f t="shared" si="283"/>
        <v>0.1872131546388785</v>
      </c>
      <c r="AC839" s="454">
        <f t="shared" si="284"/>
        <v>94.484287700281172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46.553334384000003</v>
      </c>
      <c r="V840" s="475">
        <f t="shared" si="277"/>
        <v>58.992966612000004</v>
      </c>
      <c r="W840" s="460">
        <f t="shared" si="278"/>
        <v>63.475657055999996</v>
      </c>
      <c r="X840" s="476">
        <f t="shared" si="279"/>
        <v>282.24148233599999</v>
      </c>
      <c r="Y840" s="476">
        <f t="shared" si="280"/>
        <v>425.82559241899997</v>
      </c>
      <c r="Z840" s="478">
        <f t="shared" si="281"/>
        <v>18.496552887</v>
      </c>
      <c r="AA840" s="465">
        <f t="shared" si="282"/>
        <v>895.58558569399997</v>
      </c>
      <c r="AB840" s="429">
        <f t="shared" si="283"/>
        <v>0.16739917489607475</v>
      </c>
      <c r="AC840" s="454">
        <f t="shared" si="284"/>
        <v>92.855420375428949</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45.118301045999999</v>
      </c>
      <c r="V841" s="475">
        <f t="shared" ref="V841:V904" si="298">IFERROR(V$5*I841,"")</f>
        <v>53.278382574000005</v>
      </c>
      <c r="W841" s="460">
        <f t="shared" ref="W841:W904" si="299">IFERROR(W$5*K841,"")</f>
        <v>64.618945776000004</v>
      </c>
      <c r="X841" s="476">
        <f t="shared" ref="X841:X904" si="300">IFERROR(X$5*M841,"")</f>
        <v>279.54034371900002</v>
      </c>
      <c r="Y841" s="476">
        <f t="shared" ref="Y841:Y904" si="301">IFERROR(Y$5*O841,"")</f>
        <v>399.03138738299998</v>
      </c>
      <c r="Z841" s="478">
        <f t="shared" ref="Z841:Z904" si="302">IFERROR(Z$5*Q841,"")</f>
        <v>17.866142197000002</v>
      </c>
      <c r="AA841" s="465">
        <f t="shared" ref="AA841:AA904" si="303">IFERROR(SUM(U841:Z841),"")</f>
        <v>859.453502695</v>
      </c>
      <c r="AB841" s="429">
        <f t="shared" ref="AB841:AB904" si="304">IF(OR(AA841="", AA841=0), "", AA841/$AA$5)</f>
        <v>0.16064551452242989</v>
      </c>
      <c r="AC841" s="454">
        <f t="shared" ref="AC841:AC904" si="305">IF(OR(AB841="", AB841=0), "", IF(AN841&gt;0, AB841/AN841*100, ""))</f>
        <v>92.52881580658989</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28.396495752</v>
      </c>
      <c r="V842" s="475">
        <f t="shared" si="298"/>
        <v>36.081059165999996</v>
      </c>
      <c r="W842" s="460">
        <f t="shared" si="299"/>
        <v>42.258097727999996</v>
      </c>
      <c r="X842" s="476">
        <f t="shared" si="300"/>
        <v>194.01863772600001</v>
      </c>
      <c r="Y842" s="476">
        <f t="shared" si="301"/>
        <v>289.02341014699999</v>
      </c>
      <c r="Z842" s="478">
        <f t="shared" si="302"/>
        <v>12.180832906000001</v>
      </c>
      <c r="AA842" s="465">
        <f t="shared" si="303"/>
        <v>601.95853342500004</v>
      </c>
      <c r="AB842" s="429">
        <f t="shared" si="304"/>
        <v>0.11251561372429908</v>
      </c>
      <c r="AC842" s="454">
        <f t="shared" si="305"/>
        <v>94.575316365775819</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50.409373296000005</v>
      </c>
      <c r="V843" s="475">
        <f t="shared" si="298"/>
        <v>65.95473836699999</v>
      </c>
      <c r="W843" s="460">
        <f t="shared" si="299"/>
        <v>85.745206175999996</v>
      </c>
      <c r="X843" s="476">
        <f t="shared" si="300"/>
        <v>395.517063888</v>
      </c>
      <c r="Y843" s="476">
        <f t="shared" si="301"/>
        <v>593.75447945200006</v>
      </c>
      <c r="Z843" s="478">
        <f t="shared" si="302"/>
        <v>26.446228547</v>
      </c>
      <c r="AA843" s="465">
        <f t="shared" si="303"/>
        <v>1217.8270897259999</v>
      </c>
      <c r="AB843" s="429">
        <f t="shared" si="304"/>
        <v>0.22763123172448596</v>
      </c>
      <c r="AC843" s="454">
        <f t="shared" si="305"/>
        <v>96.462526775199848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41.050090632</v>
      </c>
      <c r="V844" s="475">
        <f t="shared" si="298"/>
        <v>51.549620103000002</v>
      </c>
      <c r="W844" s="460">
        <f t="shared" si="299"/>
        <v>62.176420656000005</v>
      </c>
      <c r="X844" s="476">
        <f t="shared" si="300"/>
        <v>250.49860883100001</v>
      </c>
      <c r="Y844" s="476">
        <f t="shared" si="301"/>
        <v>372.95333074100006</v>
      </c>
      <c r="Z844" s="478">
        <f t="shared" si="302"/>
        <v>16.364922030999999</v>
      </c>
      <c r="AA844" s="465">
        <f t="shared" si="303"/>
        <v>794.59299299400004</v>
      </c>
      <c r="AB844" s="429">
        <f t="shared" si="304"/>
        <v>0.14852205476523364</v>
      </c>
      <c r="AC844" s="454">
        <f t="shared" si="305"/>
        <v>92.014889281092508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49.434244116000002</v>
      </c>
      <c r="V845" s="475">
        <f t="shared" si="298"/>
        <v>62.369650718999999</v>
      </c>
      <c r="W845" s="460">
        <f t="shared" si="299"/>
        <v>71.324855951999993</v>
      </c>
      <c r="X845" s="476">
        <f t="shared" si="300"/>
        <v>327.054493863</v>
      </c>
      <c r="Y845" s="476">
        <f t="shared" si="301"/>
        <v>484.78222285500004</v>
      </c>
      <c r="Z845" s="478">
        <f t="shared" si="302"/>
        <v>20.647133160999999</v>
      </c>
      <c r="AA845" s="465">
        <f t="shared" si="303"/>
        <v>1015.6126006660002</v>
      </c>
      <c r="AB845" s="429">
        <f t="shared" si="304"/>
        <v>0.1898341309656075</v>
      </c>
      <c r="AC845" s="454">
        <f t="shared" si="305"/>
        <v>94.076398311125658</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34.963778730000001</v>
      </c>
      <c r="V846" s="475">
        <f t="shared" si="298"/>
        <v>40.767336872999998</v>
      </c>
      <c r="W846" s="460">
        <f t="shared" si="299"/>
        <v>49.588554960000003</v>
      </c>
      <c r="X846" s="476">
        <f t="shared" si="300"/>
        <v>199.23348895199999</v>
      </c>
      <c r="Y846" s="476">
        <f t="shared" si="301"/>
        <v>296.67390953299997</v>
      </c>
      <c r="Z846" s="478">
        <f t="shared" si="302"/>
        <v>13.385252149000001</v>
      </c>
      <c r="AA846" s="465">
        <f t="shared" si="303"/>
        <v>634.61232119700003</v>
      </c>
      <c r="AB846" s="429">
        <f t="shared" si="304"/>
        <v>0.11861912545738318</v>
      </c>
      <c r="AC846" s="454">
        <f t="shared" si="305"/>
        <v>91.56396849320933</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50.429425769999995</v>
      </c>
      <c r="V847" s="475">
        <f t="shared" si="298"/>
        <v>58.885877006999998</v>
      </c>
      <c r="W847" s="460">
        <f t="shared" si="299"/>
        <v>77.034659520000005</v>
      </c>
      <c r="X847" s="476">
        <f t="shared" si="300"/>
        <v>335.66463825299996</v>
      </c>
      <c r="Y847" s="476">
        <f t="shared" si="301"/>
        <v>498.68088636799996</v>
      </c>
      <c r="Z847" s="478">
        <f t="shared" si="302"/>
        <v>18.115947012000003</v>
      </c>
      <c r="AA847" s="465">
        <f t="shared" si="303"/>
        <v>1038.81143393</v>
      </c>
      <c r="AB847" s="429">
        <f t="shared" si="304"/>
        <v>0.19417036148224298</v>
      </c>
      <c r="AC847" s="454">
        <f t="shared" si="305"/>
        <v>94.275553486936786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46.843796819999994</v>
      </c>
      <c r="V848" s="475">
        <f t="shared" si="298"/>
        <v>53.450705474999999</v>
      </c>
      <c r="W848" s="460">
        <f t="shared" si="299"/>
        <v>69.622622495999991</v>
      </c>
      <c r="X848" s="476">
        <f t="shared" si="300"/>
        <v>321.79920316199997</v>
      </c>
      <c r="Y848" s="476">
        <f t="shared" si="301"/>
        <v>448.70755851299998</v>
      </c>
      <c r="Z848" s="478">
        <f t="shared" si="302"/>
        <v>15.672902451999999</v>
      </c>
      <c r="AA848" s="465">
        <f t="shared" si="303"/>
        <v>956.0967889179999</v>
      </c>
      <c r="AB848" s="429">
        <f t="shared" si="304"/>
        <v>0.17870968017158878</v>
      </c>
      <c r="AC848" s="454">
        <f t="shared" si="305"/>
        <v>94.237415340074577</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32.471588166000004</v>
      </c>
      <c r="V849" s="475">
        <f t="shared" si="298"/>
        <v>37.211993307</v>
      </c>
      <c r="W849" s="460">
        <f t="shared" si="299"/>
        <v>42.021730799999993</v>
      </c>
      <c r="X849" s="476">
        <f t="shared" si="300"/>
        <v>177.743463741</v>
      </c>
      <c r="Y849" s="476">
        <f t="shared" si="301"/>
        <v>230.119208953</v>
      </c>
      <c r="Z849" s="478">
        <f t="shared" si="302"/>
        <v>11.528533900000001</v>
      </c>
      <c r="AA849" s="465">
        <f t="shared" si="303"/>
        <v>531.09651886699999</v>
      </c>
      <c r="AB849" s="429">
        <f t="shared" si="304"/>
        <v>9.9270377358317757E-2</v>
      </c>
      <c r="AC849" s="454">
        <f t="shared" si="305"/>
        <v>89.178836240200781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40.609664393999999</v>
      </c>
      <c r="V850" s="475">
        <f t="shared" si="298"/>
        <v>50.316454871999994</v>
      </c>
      <c r="W850" s="460">
        <f t="shared" si="299"/>
        <v>61.479809328000002</v>
      </c>
      <c r="X850" s="476">
        <f t="shared" si="300"/>
        <v>274.29204247199999</v>
      </c>
      <c r="Y850" s="476">
        <f t="shared" si="301"/>
        <v>417.81800226200005</v>
      </c>
      <c r="Z850" s="478">
        <f t="shared" si="302"/>
        <v>14.157318974999999</v>
      </c>
      <c r="AA850" s="465">
        <f t="shared" si="303"/>
        <v>858.67329230299993</v>
      </c>
      <c r="AB850" s="429">
        <f t="shared" si="304"/>
        <v>0.16049968080429905</v>
      </c>
      <c r="AC850" s="454">
        <f t="shared" si="305"/>
        <v>94.669265418709543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21.229513434000001</v>
      </c>
      <c r="V853" s="475">
        <f t="shared" si="298"/>
        <v>29.522630286000002</v>
      </c>
      <c r="W853" s="460">
        <f t="shared" si="299"/>
        <v>32.924654111999999</v>
      </c>
      <c r="X853" s="476">
        <f t="shared" si="300"/>
        <v>130.39123995899999</v>
      </c>
      <c r="Y853" s="476">
        <f t="shared" si="301"/>
        <v>168.40359885000001</v>
      </c>
      <c r="Z853" s="478">
        <f t="shared" si="302"/>
        <v>8.4873912770000004</v>
      </c>
      <c r="AA853" s="465">
        <f t="shared" si="303"/>
        <v>390.95902791800006</v>
      </c>
      <c r="AB853" s="429">
        <f t="shared" si="304"/>
        <v>7.3076453816448603E-2</v>
      </c>
      <c r="AC853" s="454">
        <f t="shared" si="305"/>
        <v>88.85955463649708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75.021826829999995</v>
      </c>
      <c r="V854" s="475">
        <f t="shared" si="298"/>
        <v>106.32086551800001</v>
      </c>
      <c r="W854" s="460">
        <f t="shared" si="299"/>
        <v>125.378975232</v>
      </c>
      <c r="X854" s="476">
        <f t="shared" si="300"/>
        <v>586.01804143499999</v>
      </c>
      <c r="Y854" s="476">
        <f t="shared" si="301"/>
        <v>796.811269036</v>
      </c>
      <c r="Z854" s="478">
        <f t="shared" si="302"/>
        <v>34.823319239</v>
      </c>
      <c r="AA854" s="465">
        <f t="shared" si="303"/>
        <v>1724.3742972900002</v>
      </c>
      <c r="AB854" s="429">
        <f t="shared" si="304"/>
        <v>0.32231295276448602</v>
      </c>
      <c r="AC854" s="454">
        <f t="shared" si="305"/>
        <v>94.212105577559271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26.973973331999996</v>
      </c>
      <c r="V855" s="475">
        <f t="shared" si="298"/>
        <v>42.360136353000001</v>
      </c>
      <c r="W855" s="460">
        <f t="shared" si="299"/>
        <v>55.217351279999995</v>
      </c>
      <c r="X855" s="476">
        <f t="shared" si="300"/>
        <v>232.41035053800002</v>
      </c>
      <c r="Y855" s="476">
        <f t="shared" si="301"/>
        <v>327.93127809600003</v>
      </c>
      <c r="Z855" s="478">
        <f t="shared" si="302"/>
        <v>21.525132019000001</v>
      </c>
      <c r="AA855" s="465">
        <f t="shared" si="303"/>
        <v>706.41822161800008</v>
      </c>
      <c r="AB855" s="429">
        <f t="shared" si="304"/>
        <v>0.13204078908747666</v>
      </c>
      <c r="AC855" s="454">
        <f t="shared" si="305"/>
        <v>94.731194814404034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49.253124197999995</v>
      </c>
      <c r="V856" s="475">
        <f t="shared" si="298"/>
        <v>74.943331461</v>
      </c>
      <c r="W856" s="460">
        <f t="shared" si="299"/>
        <v>89.128117343999989</v>
      </c>
      <c r="X856" s="476">
        <f t="shared" si="300"/>
        <v>405.68379887700002</v>
      </c>
      <c r="Y856" s="476">
        <f t="shared" si="301"/>
        <v>576.97173514500003</v>
      </c>
      <c r="Z856" s="478">
        <f t="shared" si="302"/>
        <v>24.489945407</v>
      </c>
      <c r="AA856" s="465">
        <f t="shared" si="303"/>
        <v>1220.4700524320001</v>
      </c>
      <c r="AB856" s="429">
        <f t="shared" si="304"/>
        <v>0.22812524344523366</v>
      </c>
      <c r="AC856" s="454">
        <f t="shared" si="305"/>
        <v>94.935124220842994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102.823611576</v>
      </c>
      <c r="V858" s="475">
        <f t="shared" si="298"/>
        <v>136.99333782900001</v>
      </c>
      <c r="W858" s="460">
        <f t="shared" si="299"/>
        <v>180.89447342399998</v>
      </c>
      <c r="X858" s="476">
        <f t="shared" si="300"/>
        <v>1055.1219971580001</v>
      </c>
      <c r="Y858" s="476">
        <f t="shared" si="301"/>
        <v>1806.8022286809999</v>
      </c>
      <c r="Z858" s="478">
        <f t="shared" si="302"/>
        <v>67.138690611000001</v>
      </c>
      <c r="AA858" s="465">
        <f t="shared" si="303"/>
        <v>3349.7743392789998</v>
      </c>
      <c r="AB858" s="429">
        <f t="shared" si="304"/>
        <v>0.62612604472504674</v>
      </c>
      <c r="AC858" s="454">
        <f t="shared" si="305"/>
        <v>103.95911535103473</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62.552599986000004</v>
      </c>
      <c r="V859" s="475">
        <f t="shared" si="298"/>
        <v>88.222258214999997</v>
      </c>
      <c r="W859" s="460">
        <f t="shared" si="299"/>
        <v>119.35039368</v>
      </c>
      <c r="X859" s="476">
        <f t="shared" si="300"/>
        <v>680.99177378699994</v>
      </c>
      <c r="Y859" s="476">
        <f t="shared" si="301"/>
        <v>1270.7512339760001</v>
      </c>
      <c r="Z859" s="478">
        <f t="shared" si="302"/>
        <v>40.011733073000002</v>
      </c>
      <c r="AA859" s="465">
        <f t="shared" si="303"/>
        <v>2261.8799927170003</v>
      </c>
      <c r="AB859" s="429">
        <f t="shared" si="304"/>
        <v>0.42278130704990657</v>
      </c>
      <c r="AC859" s="454">
        <f t="shared" si="305"/>
        <v>105.63112262112526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110.12837897400001</v>
      </c>
      <c r="V860" s="475">
        <f t="shared" si="298"/>
        <v>149.195100618</v>
      </c>
      <c r="W860" s="460">
        <f t="shared" si="299"/>
        <v>190.48166423999999</v>
      </c>
      <c r="X860" s="476">
        <f t="shared" si="300"/>
        <v>1107.331365456</v>
      </c>
      <c r="Y860" s="476">
        <f t="shared" si="301"/>
        <v>1881.363950789</v>
      </c>
      <c r="Z860" s="478">
        <f t="shared" si="302"/>
        <v>58.753756662999997</v>
      </c>
      <c r="AA860" s="465">
        <f t="shared" si="303"/>
        <v>3497.2542167399997</v>
      </c>
      <c r="AB860" s="429">
        <f t="shared" si="304"/>
        <v>0.65369237696074756</v>
      </c>
      <c r="AC860" s="454">
        <f t="shared" si="305"/>
        <v>103.37675713039462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82.893243228000003</v>
      </c>
      <c r="V861" s="475">
        <f t="shared" si="298"/>
        <v>115.43035381199999</v>
      </c>
      <c r="W861" s="460">
        <f t="shared" si="299"/>
        <v>144.50582462399998</v>
      </c>
      <c r="X861" s="476">
        <f t="shared" si="300"/>
        <v>829.84966519500006</v>
      </c>
      <c r="Y861" s="476">
        <f t="shared" si="301"/>
        <v>1470.2101677799999</v>
      </c>
      <c r="Z861" s="478">
        <f t="shared" si="302"/>
        <v>50.785026342999998</v>
      </c>
      <c r="AA861" s="465">
        <f t="shared" si="303"/>
        <v>2693.6742809819998</v>
      </c>
      <c r="AB861" s="429">
        <f t="shared" si="304"/>
        <v>0.50349051980971959</v>
      </c>
      <c r="AC861" s="454">
        <f t="shared" si="305"/>
        <v>103.83256429533563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7.2127643580000003</v>
      </c>
      <c r="V863" s="475">
        <f t="shared" si="298"/>
        <v>24.061967927999998</v>
      </c>
      <c r="W863" s="460">
        <f t="shared" si="299"/>
        <v>23.201207232000002</v>
      </c>
      <c r="X863" s="476">
        <f t="shared" si="300"/>
        <v>127.835076645</v>
      </c>
      <c r="Y863" s="476">
        <f t="shared" si="301"/>
        <v>277.572570864</v>
      </c>
      <c r="Z863" s="478">
        <f t="shared" si="302"/>
        <v>8.0209364119999993</v>
      </c>
      <c r="AA863" s="465">
        <f t="shared" si="303"/>
        <v>467.904523439</v>
      </c>
      <c r="AB863" s="429">
        <f t="shared" si="304"/>
        <v>8.7458789427850472E-2</v>
      </c>
      <c r="AC863" s="454">
        <f t="shared" si="305"/>
        <v>107.30801267485315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17.763980220000001</v>
      </c>
      <c r="V864" s="475">
        <f t="shared" si="298"/>
        <v>16.0524135</v>
      </c>
      <c r="W864" s="460">
        <f t="shared" si="299"/>
        <v>40.242514368000002</v>
      </c>
      <c r="X864" s="476">
        <f t="shared" si="300"/>
        <v>164.17355913</v>
      </c>
      <c r="Y864" s="476">
        <f t="shared" si="301"/>
        <v>262.35297668999999</v>
      </c>
      <c r="Z864" s="478">
        <f t="shared" si="302"/>
        <v>9.646032270000001</v>
      </c>
      <c r="AA864" s="465">
        <f t="shared" si="303"/>
        <v>510.23147617799998</v>
      </c>
      <c r="AB864" s="429">
        <f t="shared" si="304"/>
        <v>9.5370369379065414E-2</v>
      </c>
      <c r="AC864" s="454">
        <f t="shared" si="305"/>
        <v>100.37805315753405</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41.778809244000001</v>
      </c>
      <c r="V865" s="475">
        <f t="shared" si="298"/>
        <v>7.4465701200000005</v>
      </c>
      <c r="W865" s="460">
        <f t="shared" si="299"/>
        <v>19.994697072000001</v>
      </c>
      <c r="X865" s="476">
        <f t="shared" si="300"/>
        <v>100.168583013</v>
      </c>
      <c r="Y865" s="476">
        <f t="shared" si="301"/>
        <v>142.402620281</v>
      </c>
      <c r="Z865" s="478">
        <f t="shared" si="302"/>
        <v>6.0103107270000002</v>
      </c>
      <c r="AA865" s="465">
        <f t="shared" si="303"/>
        <v>317.80159045699997</v>
      </c>
      <c r="AB865" s="429">
        <f t="shared" si="304"/>
        <v>5.940216644056074E-2</v>
      </c>
      <c r="AC865" s="454">
        <f t="shared" si="305"/>
        <v>87.080352689338213</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43.060201188000001</v>
      </c>
      <c r="V866" s="475">
        <f t="shared" si="298"/>
        <v>15.084693882</v>
      </c>
      <c r="W866" s="460">
        <f t="shared" si="299"/>
        <v>27.25588656</v>
      </c>
      <c r="X866" s="476">
        <f t="shared" si="300"/>
        <v>259.18736481000002</v>
      </c>
      <c r="Y866" s="476">
        <f t="shared" si="301"/>
        <v>398.91493381200002</v>
      </c>
      <c r="Z866" s="478">
        <f t="shared" si="302"/>
        <v>14.667057996</v>
      </c>
      <c r="AA866" s="465">
        <f t="shared" si="303"/>
        <v>758.17013824800006</v>
      </c>
      <c r="AB866" s="429">
        <f t="shared" si="304"/>
        <v>0.14171404453233646</v>
      </c>
      <c r="AC866" s="454">
        <f t="shared" si="305"/>
        <v>104.84236768009482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56.552852111999997</v>
      </c>
      <c r="V869" s="475">
        <f t="shared" si="298"/>
        <v>85.373330984999996</v>
      </c>
      <c r="W869" s="460">
        <f t="shared" si="299"/>
        <v>93.789529008000002</v>
      </c>
      <c r="X869" s="476">
        <f t="shared" si="300"/>
        <v>386.36620461000001</v>
      </c>
      <c r="Y869" s="476">
        <f t="shared" si="301"/>
        <v>569.78557490399999</v>
      </c>
      <c r="Z869" s="478">
        <f t="shared" si="302"/>
        <v>20.334636534999998</v>
      </c>
      <c r="AA869" s="465">
        <f t="shared" si="303"/>
        <v>1212.2021281540001</v>
      </c>
      <c r="AB869" s="429">
        <f t="shared" si="304"/>
        <v>0.22657983703813087</v>
      </c>
      <c r="AC869" s="454">
        <f t="shared" si="305"/>
        <v>92.135271742378308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33.565173119999997</v>
      </c>
      <c r="V870" s="475">
        <f t="shared" si="298"/>
        <v>42.414199109999998</v>
      </c>
      <c r="W870" s="460">
        <f t="shared" si="299"/>
        <v>61.617587807999996</v>
      </c>
      <c r="X870" s="476">
        <f t="shared" si="300"/>
        <v>306.688479777</v>
      </c>
      <c r="Y870" s="476">
        <f t="shared" si="301"/>
        <v>480.49234283499999</v>
      </c>
      <c r="Z870" s="478">
        <f t="shared" si="302"/>
        <v>15.220180657999999</v>
      </c>
      <c r="AA870" s="465">
        <f t="shared" si="303"/>
        <v>939.99796330800007</v>
      </c>
      <c r="AB870" s="429">
        <f t="shared" si="304"/>
        <v>0.1757005538893458</v>
      </c>
      <c r="AC870" s="454">
        <f t="shared" si="305"/>
        <v>99.920783553526348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29.732153382</v>
      </c>
      <c r="V871" s="475">
        <f t="shared" si="298"/>
        <v>41.665734891</v>
      </c>
      <c r="W871" s="460">
        <f t="shared" si="299"/>
        <v>59.866276176</v>
      </c>
      <c r="X871" s="476">
        <f t="shared" si="300"/>
        <v>238.61103966899998</v>
      </c>
      <c r="Y871" s="476">
        <f t="shared" si="301"/>
        <v>424.84346300300001</v>
      </c>
      <c r="Z871" s="478">
        <f t="shared" si="302"/>
        <v>13.812192582000002</v>
      </c>
      <c r="AA871" s="465">
        <f t="shared" si="303"/>
        <v>808.53085970299992</v>
      </c>
      <c r="AB871" s="429">
        <f t="shared" si="304"/>
        <v>0.15112726349588784</v>
      </c>
      <c r="AC871" s="454">
        <f t="shared" si="305"/>
        <v>97.953449283940557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30.614356032</v>
      </c>
      <c r="V872" s="475">
        <f t="shared" si="298"/>
        <v>39.226663268999999</v>
      </c>
      <c r="W872" s="460">
        <f t="shared" si="299"/>
        <v>35.359951871999996</v>
      </c>
      <c r="X872" s="476">
        <f t="shared" si="300"/>
        <v>88.761689226000001</v>
      </c>
      <c r="Y872" s="476">
        <f t="shared" si="301"/>
        <v>72.691971064000001</v>
      </c>
      <c r="Z872" s="478">
        <f t="shared" si="302"/>
        <v>3.3259000029999997</v>
      </c>
      <c r="AA872" s="465">
        <f t="shared" si="303"/>
        <v>269.980531466</v>
      </c>
      <c r="AB872" s="429">
        <f t="shared" si="304"/>
        <v>5.0463650741308409E-2</v>
      </c>
      <c r="AC872" s="454">
        <f t="shared" si="305"/>
        <v>69.324175908564683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25.063100471999999</v>
      </c>
      <c r="V875" s="475">
        <f t="shared" si="298"/>
        <v>29.672535635999999</v>
      </c>
      <c r="W875" s="460">
        <f t="shared" si="299"/>
        <v>28.176535296000001</v>
      </c>
      <c r="X875" s="476">
        <f t="shared" si="300"/>
        <v>96.626980601999989</v>
      </c>
      <c r="Y875" s="476">
        <f t="shared" si="301"/>
        <v>129.90158641600001</v>
      </c>
      <c r="Z875" s="478">
        <f t="shared" si="302"/>
        <v>7.5063889829999999</v>
      </c>
      <c r="AA875" s="465">
        <f t="shared" si="303"/>
        <v>316.947127405</v>
      </c>
      <c r="AB875" s="429">
        <f t="shared" si="304"/>
        <v>5.924245372056075E-2</v>
      </c>
      <c r="AC875" s="454">
        <f t="shared" si="305"/>
        <v>82.762972294007568</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34.730555561999999</v>
      </c>
      <c r="V876" s="475">
        <f t="shared" si="298"/>
        <v>41.175741320999997</v>
      </c>
      <c r="W876" s="460">
        <f t="shared" si="299"/>
        <v>44.464406447999998</v>
      </c>
      <c r="X876" s="476">
        <f t="shared" si="300"/>
        <v>174.7645416</v>
      </c>
      <c r="Y876" s="476">
        <f t="shared" si="301"/>
        <v>223.94074171000003</v>
      </c>
      <c r="Z876" s="478">
        <f t="shared" si="302"/>
        <v>11.722623984</v>
      </c>
      <c r="AA876" s="465">
        <f t="shared" si="303"/>
        <v>530.79861062500004</v>
      </c>
      <c r="AB876" s="429">
        <f t="shared" si="304"/>
        <v>9.9214693574766366E-2</v>
      </c>
      <c r="AC876" s="454">
        <f t="shared" si="305"/>
        <v>86.981516033703684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34.903601033999998</v>
      </c>
      <c r="V877" s="475">
        <f t="shared" si="298"/>
        <v>44.795226419999999</v>
      </c>
      <c r="W877" s="460">
        <f t="shared" si="299"/>
        <v>47.886608783999996</v>
      </c>
      <c r="X877" s="476">
        <f t="shared" si="300"/>
        <v>160.979853096</v>
      </c>
      <c r="Y877" s="476">
        <f t="shared" si="301"/>
        <v>202.04019630600001</v>
      </c>
      <c r="Z877" s="478">
        <f t="shared" si="302"/>
        <v>11.862734416</v>
      </c>
      <c r="AA877" s="465">
        <f t="shared" si="303"/>
        <v>502.46822005600001</v>
      </c>
      <c r="AB877" s="429">
        <f t="shared" si="304"/>
        <v>9.3919293468411214E-2</v>
      </c>
      <c r="AC877" s="454">
        <f t="shared" si="305"/>
        <v>83.652984205880131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8.228211270000001</v>
      </c>
      <c r="V878" s="475">
        <f t="shared" si="298"/>
        <v>12.933668123999999</v>
      </c>
      <c r="W878" s="460">
        <f t="shared" si="299"/>
        <v>14.818835136000001</v>
      </c>
      <c r="X878" s="476">
        <f t="shared" si="300"/>
        <v>76.517621810999998</v>
      </c>
      <c r="Y878" s="476">
        <f t="shared" si="301"/>
        <v>111.31429660400001</v>
      </c>
      <c r="Z878" s="478">
        <f t="shared" si="302"/>
        <v>4.4499898050000004</v>
      </c>
      <c r="AA878" s="465">
        <f t="shared" si="303"/>
        <v>228.26262275000002</v>
      </c>
      <c r="AB878" s="429">
        <f t="shared" si="304"/>
        <v>4.2665910794392525E-2</v>
      </c>
      <c r="AC878" s="454">
        <f t="shared" si="305"/>
        <v>97.706842639768126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21.690477791999999</v>
      </c>
      <c r="V879" s="475">
        <f t="shared" si="298"/>
        <v>31.646073042000001</v>
      </c>
      <c r="W879" s="460">
        <f t="shared" si="299"/>
        <v>35.709083423999999</v>
      </c>
      <c r="X879" s="476">
        <f t="shared" si="300"/>
        <v>147.025239723</v>
      </c>
      <c r="Y879" s="476">
        <f t="shared" si="301"/>
        <v>180.87496236800001</v>
      </c>
      <c r="Z879" s="478">
        <f t="shared" si="302"/>
        <v>9.2082847359999995</v>
      </c>
      <c r="AA879" s="465">
        <f t="shared" si="303"/>
        <v>426.15412108500004</v>
      </c>
      <c r="AB879" s="429">
        <f t="shared" si="304"/>
        <v>7.9654975903738323E-2</v>
      </c>
      <c r="AC879" s="454">
        <f t="shared" si="305"/>
        <v>89.413983282402071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93.297592746000007</v>
      </c>
      <c r="V880" s="475">
        <f t="shared" si="298"/>
        <v>126.460109934</v>
      </c>
      <c r="W880" s="460">
        <f t="shared" si="299"/>
        <v>159.06695414399999</v>
      </c>
      <c r="X880" s="476">
        <f t="shared" si="300"/>
        <v>709.75706597099997</v>
      </c>
      <c r="Y880" s="476">
        <f t="shared" si="301"/>
        <v>997.78094570700011</v>
      </c>
      <c r="Z880" s="478">
        <f t="shared" si="302"/>
        <v>43.167907524999997</v>
      </c>
      <c r="AA880" s="465">
        <f t="shared" si="303"/>
        <v>2129.5305760270003</v>
      </c>
      <c r="AB880" s="429">
        <f t="shared" si="304"/>
        <v>0.39804309832280377</v>
      </c>
      <c r="AC880" s="454">
        <f t="shared" si="305"/>
        <v>94.362779543625592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92.271289386000007</v>
      </c>
      <c r="V881" s="475">
        <f t="shared" si="298"/>
        <v>124.47997209899999</v>
      </c>
      <c r="W881" s="460">
        <f t="shared" si="299"/>
        <v>155.195442864</v>
      </c>
      <c r="X881" s="476">
        <f t="shared" si="300"/>
        <v>771.27457517100004</v>
      </c>
      <c r="Y881" s="476">
        <f t="shared" si="301"/>
        <v>1137.9689675519999</v>
      </c>
      <c r="Z881" s="478">
        <f t="shared" si="302"/>
        <v>43.632034238999999</v>
      </c>
      <c r="AA881" s="465">
        <f t="shared" si="303"/>
        <v>2324.8222813109996</v>
      </c>
      <c r="AB881" s="429">
        <f t="shared" si="304"/>
        <v>0.4345462208057943</v>
      </c>
      <c r="AC881" s="454">
        <f t="shared" si="305"/>
        <v>97.33464267563204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105.373250472</v>
      </c>
      <c r="V882" s="475">
        <f t="shared" si="298"/>
        <v>151.659894573</v>
      </c>
      <c r="W882" s="460">
        <f t="shared" si="299"/>
        <v>182.44955063999998</v>
      </c>
      <c r="X882" s="476">
        <f t="shared" si="300"/>
        <v>828.45491157000004</v>
      </c>
      <c r="Y882" s="476">
        <f t="shared" si="301"/>
        <v>1128.7681657520002</v>
      </c>
      <c r="Z882" s="478">
        <f t="shared" si="302"/>
        <v>44.162288076999999</v>
      </c>
      <c r="AA882" s="465">
        <f t="shared" si="303"/>
        <v>2440.8680610840001</v>
      </c>
      <c r="AB882" s="429">
        <f t="shared" si="304"/>
        <v>0.45623702076336453</v>
      </c>
      <c r="AC882" s="454">
        <f t="shared" si="305"/>
        <v>93.934634718757209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71.072388017999998</v>
      </c>
      <c r="V883" s="475">
        <f t="shared" si="298"/>
        <v>95.483084292000001</v>
      </c>
      <c r="W883" s="460">
        <f t="shared" si="299"/>
        <v>119.69573011199999</v>
      </c>
      <c r="X883" s="476">
        <f t="shared" si="300"/>
        <v>610.28606519099992</v>
      </c>
      <c r="Y883" s="476">
        <f t="shared" si="301"/>
        <v>963.0307858729999</v>
      </c>
      <c r="Z883" s="478">
        <f t="shared" si="302"/>
        <v>35.943768394999999</v>
      </c>
      <c r="AA883" s="465">
        <f t="shared" si="303"/>
        <v>1895.5118218809998</v>
      </c>
      <c r="AB883" s="429">
        <f t="shared" si="304"/>
        <v>0.3543012751179439</v>
      </c>
      <c r="AC883" s="454">
        <f t="shared" si="305"/>
        <v>99.104700268921604</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101.723470494</v>
      </c>
      <c r="V884" s="475">
        <f t="shared" si="298"/>
        <v>141.40661188500002</v>
      </c>
      <c r="W884" s="460">
        <f t="shared" si="299"/>
        <v>174.10482969600002</v>
      </c>
      <c r="X884" s="476">
        <f t="shared" si="300"/>
        <v>793.54610935200003</v>
      </c>
      <c r="Y884" s="476">
        <f t="shared" si="301"/>
        <v>1200.140980717</v>
      </c>
      <c r="Z884" s="478">
        <f t="shared" si="302"/>
        <v>48.890998895999999</v>
      </c>
      <c r="AA884" s="465">
        <f t="shared" si="303"/>
        <v>2459.81300104</v>
      </c>
      <c r="AB884" s="429">
        <f t="shared" si="304"/>
        <v>0.45977813103551401</v>
      </c>
      <c r="AC884" s="454">
        <f t="shared" si="305"/>
        <v>95.941635798463437</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67.639306595999997</v>
      </c>
      <c r="V885" s="475">
        <f t="shared" si="298"/>
        <v>104.86735442999999</v>
      </c>
      <c r="W885" s="460">
        <f t="shared" si="299"/>
        <v>148.75651056000001</v>
      </c>
      <c r="X885" s="476">
        <f t="shared" si="300"/>
        <v>912.61595342700002</v>
      </c>
      <c r="Y885" s="476">
        <f t="shared" si="301"/>
        <v>1619.3174678769999</v>
      </c>
      <c r="Z885" s="478">
        <f t="shared" si="302"/>
        <v>50.325703492000002</v>
      </c>
      <c r="AA885" s="465">
        <f t="shared" si="303"/>
        <v>2903.5222963819997</v>
      </c>
      <c r="AB885" s="429">
        <f t="shared" si="304"/>
        <v>0.54271444792186907</v>
      </c>
      <c r="AC885" s="454">
        <f t="shared" si="305"/>
        <v>107.12942613000904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58.998155052000001</v>
      </c>
      <c r="V886" s="475">
        <f t="shared" si="298"/>
        <v>95.344286319000005</v>
      </c>
      <c r="W886" s="460">
        <f t="shared" si="299"/>
        <v>136.34015068799999</v>
      </c>
      <c r="X886" s="476">
        <f t="shared" si="300"/>
        <v>772.96088322900005</v>
      </c>
      <c r="Y886" s="476">
        <f t="shared" si="301"/>
        <v>1385.090290738</v>
      </c>
      <c r="Z886" s="478">
        <f t="shared" si="302"/>
        <v>45.645341776999999</v>
      </c>
      <c r="AA886" s="465">
        <f t="shared" si="303"/>
        <v>2494.3791078029999</v>
      </c>
      <c r="AB886" s="429">
        <f t="shared" si="304"/>
        <v>0.46623908557065419</v>
      </c>
      <c r="AC886" s="454">
        <f t="shared" si="305"/>
        <v>106.08632058360183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45.723148680000001</v>
      </c>
      <c r="V887" s="475">
        <f t="shared" si="298"/>
        <v>64.544878746000009</v>
      </c>
      <c r="W887" s="460">
        <f t="shared" si="299"/>
        <v>105.66384057600001</v>
      </c>
      <c r="X887" s="476">
        <f t="shared" si="300"/>
        <v>729.56523533400002</v>
      </c>
      <c r="Y887" s="476">
        <f t="shared" si="301"/>
        <v>1416.1916379419999</v>
      </c>
      <c r="Z887" s="478">
        <f t="shared" si="302"/>
        <v>44.974977607999996</v>
      </c>
      <c r="AA887" s="465">
        <f t="shared" si="303"/>
        <v>2406.6637188859995</v>
      </c>
      <c r="AB887" s="429">
        <f t="shared" si="304"/>
        <v>0.44984368577308403</v>
      </c>
      <c r="AC887" s="454">
        <f t="shared" si="305"/>
        <v>111.89272183531887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106.699400712</v>
      </c>
      <c r="V888" s="475">
        <f t="shared" si="298"/>
        <v>152.58324758399999</v>
      </c>
      <c r="W888" s="460">
        <f t="shared" si="299"/>
        <v>201.48543441599998</v>
      </c>
      <c r="X888" s="476">
        <f t="shared" si="300"/>
        <v>1032.196314717</v>
      </c>
      <c r="Y888" s="476">
        <f t="shared" si="301"/>
        <v>1672.654917523</v>
      </c>
      <c r="Z888" s="478">
        <f t="shared" si="302"/>
        <v>60.606241699000002</v>
      </c>
      <c r="AA888" s="465">
        <f t="shared" si="303"/>
        <v>3226.2255566509998</v>
      </c>
      <c r="AB888" s="429">
        <f t="shared" si="304"/>
        <v>0.60303281432728972</v>
      </c>
      <c r="AC888" s="454">
        <f t="shared" si="305"/>
        <v>100.70171308714163</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62.586051714</v>
      </c>
      <c r="V889" s="475">
        <f t="shared" si="298"/>
        <v>87.94731533400001</v>
      </c>
      <c r="W889" s="460">
        <f t="shared" si="299"/>
        <v>126.18608654400001</v>
      </c>
      <c r="X889" s="476">
        <f t="shared" si="300"/>
        <v>778.42865092500006</v>
      </c>
      <c r="Y889" s="476">
        <f t="shared" si="301"/>
        <v>1365.9840569149999</v>
      </c>
      <c r="Z889" s="478">
        <f t="shared" si="302"/>
        <v>42.900716367999998</v>
      </c>
      <c r="AA889" s="465">
        <f t="shared" si="303"/>
        <v>2464.0328777999998</v>
      </c>
      <c r="AB889" s="429">
        <f t="shared" si="304"/>
        <v>0.46056689304672893</v>
      </c>
      <c r="AC889" s="454">
        <f t="shared" si="305"/>
        <v>106.68988294972299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28.093049027999999</v>
      </c>
      <c r="V891" s="475">
        <f t="shared" si="298"/>
        <v>37.809621189000005</v>
      </c>
      <c r="W891" s="460">
        <f t="shared" si="299"/>
        <v>36.242357423999998</v>
      </c>
      <c r="X891" s="476">
        <f t="shared" si="300"/>
        <v>147.17699304299998</v>
      </c>
      <c r="Y891" s="476">
        <f t="shared" si="301"/>
        <v>181.35154489199999</v>
      </c>
      <c r="Z891" s="478">
        <f t="shared" si="302"/>
        <v>10.716885477</v>
      </c>
      <c r="AA891" s="465">
        <f t="shared" si="303"/>
        <v>441.39045105299999</v>
      </c>
      <c r="AB891" s="429">
        <f t="shared" si="304"/>
        <v>8.2502888047289724E-2</v>
      </c>
      <c r="AC891" s="454">
        <f t="shared" si="305"/>
        <v>86.284688064852304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64.83432745799999</v>
      </c>
      <c r="V893" s="475">
        <f t="shared" si="298"/>
        <v>71.41408371899999</v>
      </c>
      <c r="W893" s="460">
        <f t="shared" si="299"/>
        <v>80.901987935999998</v>
      </c>
      <c r="X893" s="476">
        <f t="shared" si="300"/>
        <v>365.86120421699997</v>
      </c>
      <c r="Y893" s="476">
        <f t="shared" si="301"/>
        <v>417.92130044999999</v>
      </c>
      <c r="Z893" s="478">
        <f t="shared" si="302"/>
        <v>8.8111583919999994</v>
      </c>
      <c r="AA893" s="465">
        <f t="shared" si="303"/>
        <v>1009.744062172</v>
      </c>
      <c r="AB893" s="429">
        <f t="shared" si="304"/>
        <v>0.18873720788261683</v>
      </c>
      <c r="AC893" s="454">
        <f t="shared" si="305"/>
        <v>88.090719062524073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33.764749259999995</v>
      </c>
      <c r="V894" s="475">
        <f t="shared" si="298"/>
        <v>59.221741724999994</v>
      </c>
      <c r="W894" s="460">
        <f t="shared" si="299"/>
        <v>82.831355376000005</v>
      </c>
      <c r="X894" s="476">
        <f t="shared" si="300"/>
        <v>390.04664377499995</v>
      </c>
      <c r="Y894" s="476">
        <f t="shared" si="301"/>
        <v>628.63241049700002</v>
      </c>
      <c r="Z894" s="478">
        <f t="shared" si="302"/>
        <v>22.917225724999998</v>
      </c>
      <c r="AA894" s="465">
        <f t="shared" si="303"/>
        <v>1217.414126358</v>
      </c>
      <c r="AB894" s="429">
        <f t="shared" si="304"/>
        <v>0.22755404230990653</v>
      </c>
      <c r="AC894" s="454">
        <f t="shared" si="305"/>
        <v>100.59774172076979</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89.907200184000004</v>
      </c>
      <c r="V895" s="475">
        <f t="shared" si="298"/>
        <v>129.60039094200002</v>
      </c>
      <c r="W895" s="460">
        <f t="shared" si="299"/>
        <v>173.726987952</v>
      </c>
      <c r="X895" s="476">
        <f t="shared" si="300"/>
        <v>976.01302410299991</v>
      </c>
      <c r="Y895" s="476">
        <f t="shared" si="301"/>
        <v>1647.0452024050001</v>
      </c>
      <c r="Z895" s="478">
        <f t="shared" si="302"/>
        <v>62.303441153999998</v>
      </c>
      <c r="AA895" s="465">
        <f t="shared" si="303"/>
        <v>3078.5962467400004</v>
      </c>
      <c r="AB895" s="429">
        <f t="shared" si="304"/>
        <v>0.57543855079252348</v>
      </c>
      <c r="AC895" s="454">
        <f t="shared" si="305"/>
        <v>103.56364438879663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42.771341700000001</v>
      </c>
      <c r="V897" s="475">
        <f t="shared" si="298"/>
        <v>69.969707369999995</v>
      </c>
      <c r="W897" s="460">
        <f t="shared" si="299"/>
        <v>97.117159439999995</v>
      </c>
      <c r="X897" s="476">
        <f t="shared" si="300"/>
        <v>619.48479174299996</v>
      </c>
      <c r="Y897" s="476">
        <f t="shared" si="301"/>
        <v>1161.6187146520001</v>
      </c>
      <c r="Z897" s="478">
        <f t="shared" si="302"/>
        <v>33.779657959000005</v>
      </c>
      <c r="AA897" s="465">
        <f t="shared" si="303"/>
        <v>2024.7413728639999</v>
      </c>
      <c r="AB897" s="429">
        <f t="shared" si="304"/>
        <v>0.37845633137644857</v>
      </c>
      <c r="AC897" s="454">
        <f t="shared" si="305"/>
        <v>108.83916858628287</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32.654687123999999</v>
      </c>
      <c r="V898" s="475">
        <f t="shared" si="298"/>
        <v>45.821899674000001</v>
      </c>
      <c r="W898" s="460">
        <f t="shared" si="299"/>
        <v>47.406385487999998</v>
      </c>
      <c r="X898" s="476">
        <f t="shared" si="300"/>
        <v>316.68673557599999</v>
      </c>
      <c r="Y898" s="476">
        <f t="shared" si="301"/>
        <v>522.31146764899995</v>
      </c>
      <c r="Z898" s="478">
        <f t="shared" si="302"/>
        <v>17.731846233999999</v>
      </c>
      <c r="AA898" s="465">
        <f t="shared" si="303"/>
        <v>982.61302174499997</v>
      </c>
      <c r="AB898" s="429">
        <f t="shared" si="304"/>
        <v>0.18366598537289719</v>
      </c>
      <c r="AC898" s="454">
        <f t="shared" si="305"/>
        <v>103.18823874221341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29.828282832000003</v>
      </c>
      <c r="V899" s="475">
        <f t="shared" si="298"/>
        <v>40.972156884</v>
      </c>
      <c r="W899" s="460">
        <f t="shared" si="299"/>
        <v>63.235311215999999</v>
      </c>
      <c r="X899" s="476">
        <f t="shared" si="300"/>
        <v>274.98429580499999</v>
      </c>
      <c r="Y899" s="476">
        <f t="shared" si="301"/>
        <v>392.22225838600002</v>
      </c>
      <c r="Z899" s="478">
        <f t="shared" si="302"/>
        <v>16.156727094999997</v>
      </c>
      <c r="AA899" s="465">
        <f t="shared" si="303"/>
        <v>817.399032218</v>
      </c>
      <c r="AB899" s="429">
        <f t="shared" si="304"/>
        <v>0.1527848658351402</v>
      </c>
      <c r="AC899" s="454">
        <f t="shared" si="305"/>
        <v>96.733777225321333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21.894921923999998</v>
      </c>
      <c r="V900" s="475">
        <f t="shared" si="298"/>
        <v>31.09252545</v>
      </c>
      <c r="W900" s="460">
        <f t="shared" si="299"/>
        <v>48.458106815999997</v>
      </c>
      <c r="X900" s="476">
        <f t="shared" si="300"/>
        <v>195.93560120399999</v>
      </c>
      <c r="Y900" s="476">
        <f t="shared" si="301"/>
        <v>278.80434764</v>
      </c>
      <c r="Z900" s="478">
        <f t="shared" si="302"/>
        <v>8.4005334989999998</v>
      </c>
      <c r="AA900" s="465">
        <f t="shared" si="303"/>
        <v>584.58603653299997</v>
      </c>
      <c r="AB900" s="429">
        <f t="shared" si="304"/>
        <v>0.10926841804355139</v>
      </c>
      <c r="AC900" s="454">
        <f t="shared" si="305"/>
        <v>95.310576894927777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57.180900827999999</v>
      </c>
      <c r="V901" s="475">
        <f t="shared" si="298"/>
        <v>75.718927934999996</v>
      </c>
      <c r="W901" s="460">
        <f t="shared" si="299"/>
        <v>77.898180863999997</v>
      </c>
      <c r="X901" s="476">
        <f t="shared" si="300"/>
        <v>310.09704705899998</v>
      </c>
      <c r="Y901" s="476">
        <f t="shared" si="301"/>
        <v>403.35173987400003</v>
      </c>
      <c r="Z901" s="478">
        <f t="shared" si="302"/>
        <v>22.707818284000002</v>
      </c>
      <c r="AA901" s="465">
        <f t="shared" si="303"/>
        <v>946.95461484400005</v>
      </c>
      <c r="AB901" s="429">
        <f t="shared" si="304"/>
        <v>0.17700086258766357</v>
      </c>
      <c r="AC901" s="454">
        <f t="shared" si="305"/>
        <v>87.6363190339395</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52.812554675999998</v>
      </c>
      <c r="V903" s="475">
        <f t="shared" si="298"/>
        <v>82.960254962999997</v>
      </c>
      <c r="W903" s="460">
        <f t="shared" si="299"/>
        <v>106.973648544</v>
      </c>
      <c r="X903" s="476">
        <f t="shared" si="300"/>
        <v>557.45705240099994</v>
      </c>
      <c r="Y903" s="476">
        <f t="shared" si="301"/>
        <v>873.14873710099994</v>
      </c>
      <c r="Z903" s="478">
        <f t="shared" si="302"/>
        <v>38.243320335999996</v>
      </c>
      <c r="AA903" s="465">
        <f t="shared" si="303"/>
        <v>1711.5955680209997</v>
      </c>
      <c r="AB903" s="429">
        <f t="shared" si="304"/>
        <v>0.31992440523757004</v>
      </c>
      <c r="AC903" s="454">
        <f t="shared" si="305"/>
        <v>100.74175093238908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69.453692141999994</v>
      </c>
      <c r="V904" s="475">
        <f t="shared" si="298"/>
        <v>102.835305261</v>
      </c>
      <c r="W904" s="460">
        <f t="shared" si="299"/>
        <v>134.76256684800001</v>
      </c>
      <c r="X904" s="476">
        <f t="shared" si="300"/>
        <v>711.56169279900007</v>
      </c>
      <c r="Y904" s="476">
        <f t="shared" si="301"/>
        <v>1231.0192248220001</v>
      </c>
      <c r="Z904" s="478">
        <f t="shared" si="302"/>
        <v>40.006178073000001</v>
      </c>
      <c r="AA904" s="465">
        <f t="shared" si="303"/>
        <v>2289.6386599450007</v>
      </c>
      <c r="AB904" s="429">
        <f t="shared" si="304"/>
        <v>0.42796984298037394</v>
      </c>
      <c r="AC904" s="454">
        <f t="shared" si="305"/>
        <v>102.57015769651852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36.454666566</v>
      </c>
      <c r="V905" s="475">
        <f t="shared" ref="V905:V968" si="319">IFERROR(V$5*I905,"")</f>
        <v>46.677203459999994</v>
      </c>
      <c r="W905" s="460">
        <f t="shared" ref="W905:W968" si="320">IFERROR(W$5*K905,"")</f>
        <v>60.090192959999996</v>
      </c>
      <c r="X905" s="476">
        <f t="shared" ref="X905:X968" si="321">IFERROR(X$5*M905,"")</f>
        <v>307.42571934</v>
      </c>
      <c r="Y905" s="476">
        <f t="shared" ref="Y905:Y968" si="322">IFERROR(Y$5*O905,"")</f>
        <v>473.504878598</v>
      </c>
      <c r="Z905" s="478">
        <f t="shared" ref="Z905:Z968" si="323">IFERROR(Z$5*Q905,"")</f>
        <v>17.120469499000002</v>
      </c>
      <c r="AA905" s="465">
        <f t="shared" ref="AA905:AA968" si="324">IFERROR(SUM(U905:Z905),"")</f>
        <v>941.273130423</v>
      </c>
      <c r="AB905" s="429">
        <f t="shared" ref="AB905:AB968" si="325">IF(OR(AA905="", AA905=0), "", AA905/$AA$5)</f>
        <v>0.17593890288280373</v>
      </c>
      <c r="AC905" s="454">
        <f t="shared" ref="AC905:AC968" si="326">IF(OR(AB905="", AB905=0), "", IF(AN905&gt;0, AB905/AN905*100, ""))</f>
        <v>98.785352615686762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15.462038826000001</v>
      </c>
      <c r="V906" s="475">
        <f t="shared" si="319"/>
        <v>16.164310202999999</v>
      </c>
      <c r="W906" s="460">
        <f t="shared" si="320"/>
        <v>20.476317120000001</v>
      </c>
      <c r="X906" s="476">
        <f t="shared" si="321"/>
        <v>96.753631365000004</v>
      </c>
      <c r="Y906" s="476">
        <f t="shared" si="322"/>
        <v>113.14201854800001</v>
      </c>
      <c r="Z906" s="478">
        <f t="shared" si="323"/>
        <v>5.6847683350000002</v>
      </c>
      <c r="AA906" s="465">
        <f t="shared" si="324"/>
        <v>267.68308439700002</v>
      </c>
      <c r="AB906" s="429">
        <f t="shared" si="325"/>
        <v>5.0034221382616824E-2</v>
      </c>
      <c r="AC906" s="454">
        <f t="shared" si="326"/>
        <v>90.947818008046838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12.112055507999999</v>
      </c>
      <c r="V907" s="475">
        <f t="shared" si="319"/>
        <v>13.210130547</v>
      </c>
      <c r="W907" s="460">
        <f t="shared" si="320"/>
        <v>12.532384704</v>
      </c>
      <c r="X907" s="476">
        <f t="shared" si="321"/>
        <v>45.780416594999998</v>
      </c>
      <c r="Y907" s="476">
        <f t="shared" si="322"/>
        <v>56.513053068000005</v>
      </c>
      <c r="Z907" s="478">
        <f t="shared" si="323"/>
        <v>3.4457815489999999</v>
      </c>
      <c r="AA907" s="465">
        <f t="shared" si="324"/>
        <v>143.59382197100001</v>
      </c>
      <c r="AB907" s="429">
        <f t="shared" si="325"/>
        <v>2.6839966723551403E-2</v>
      </c>
      <c r="AC907" s="454">
        <f t="shared" si="326"/>
        <v>82.186019028975181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104.25603998400001</v>
      </c>
      <c r="V909" s="475">
        <f t="shared" si="319"/>
        <v>151.16734059300001</v>
      </c>
      <c r="W909" s="460">
        <f t="shared" si="320"/>
        <v>196.11082243199999</v>
      </c>
      <c r="X909" s="476">
        <f t="shared" si="321"/>
        <v>993.861048708</v>
      </c>
      <c r="Y909" s="476">
        <f t="shared" si="322"/>
        <v>1588.2119260039999</v>
      </c>
      <c r="Z909" s="478">
        <f t="shared" si="323"/>
        <v>58.394395531999997</v>
      </c>
      <c r="AA909" s="465">
        <f t="shared" si="324"/>
        <v>3092.0015732530001</v>
      </c>
      <c r="AB909" s="429">
        <f t="shared" si="325"/>
        <v>0.57794421929962614</v>
      </c>
      <c r="AC909" s="454">
        <f t="shared" si="326"/>
        <v>100.08634721723648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51.914491806000001</v>
      </c>
      <c r="V910" s="475">
        <f t="shared" si="319"/>
        <v>70.585169643</v>
      </c>
      <c r="W910" s="460">
        <f t="shared" si="320"/>
        <v>91.251921600000003</v>
      </c>
      <c r="X910" s="476">
        <f t="shared" si="321"/>
        <v>479.79038394900005</v>
      </c>
      <c r="Y910" s="476">
        <f t="shared" si="322"/>
        <v>789.15511632400001</v>
      </c>
      <c r="Z910" s="478">
        <f t="shared" si="323"/>
        <v>28.190127271000001</v>
      </c>
      <c r="AA910" s="465">
        <f t="shared" si="324"/>
        <v>1510.887210593</v>
      </c>
      <c r="AB910" s="429">
        <f t="shared" si="325"/>
        <v>0.28240882440990656</v>
      </c>
      <c r="AC910" s="454">
        <f t="shared" si="326"/>
        <v>100.94928645067827</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18.545184683999999</v>
      </c>
      <c r="V911" s="475">
        <f t="shared" si="319"/>
        <v>24.000159213</v>
      </c>
      <c r="W911" s="460">
        <f t="shared" si="320"/>
        <v>30.896756687999996</v>
      </c>
      <c r="X911" s="476">
        <f t="shared" si="321"/>
        <v>158.07001412699998</v>
      </c>
      <c r="Y911" s="476">
        <f t="shared" si="322"/>
        <v>252.59937685099999</v>
      </c>
      <c r="Z911" s="478">
        <f t="shared" si="323"/>
        <v>9.2874179329999986</v>
      </c>
      <c r="AA911" s="465">
        <f t="shared" si="324"/>
        <v>493.39890949599993</v>
      </c>
      <c r="AB911" s="429">
        <f t="shared" si="325"/>
        <v>9.222409523289718E-2</v>
      </c>
      <c r="AC911" s="454">
        <f t="shared" si="326"/>
        <v>99.51442468730356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5.6970896040000003</v>
      </c>
      <c r="V912" s="475">
        <f t="shared" si="319"/>
        <v>7.7089393259999994</v>
      </c>
      <c r="W912" s="460">
        <f t="shared" si="320"/>
        <v>9.9241517760000004</v>
      </c>
      <c r="X912" s="476">
        <f t="shared" si="321"/>
        <v>50.772669354000001</v>
      </c>
      <c r="Y912" s="476">
        <f t="shared" si="322"/>
        <v>79.123651272999993</v>
      </c>
      <c r="Z912" s="478">
        <f t="shared" si="323"/>
        <v>3.3970026899999999</v>
      </c>
      <c r="AA912" s="465">
        <f t="shared" si="324"/>
        <v>156.62350402299998</v>
      </c>
      <c r="AB912" s="429">
        <f t="shared" si="325"/>
        <v>2.9275421312710277E-2</v>
      </c>
      <c r="AC912" s="454">
        <f t="shared" si="326"/>
        <v>99.400853826421979</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4.9929402899999999</v>
      </c>
      <c r="V913" s="475">
        <f t="shared" si="319"/>
        <v>6.3775506600000007</v>
      </c>
      <c r="W913" s="460">
        <f t="shared" si="320"/>
        <v>7.7908514880000004</v>
      </c>
      <c r="X913" s="476">
        <f t="shared" si="321"/>
        <v>34.459309503</v>
      </c>
      <c r="Y913" s="476">
        <f t="shared" si="322"/>
        <v>48.316172635000001</v>
      </c>
      <c r="Z913" s="478">
        <f t="shared" si="323"/>
        <v>1.7224670290000001</v>
      </c>
      <c r="AA913" s="465">
        <f t="shared" si="324"/>
        <v>103.65929160500001</v>
      </c>
      <c r="AB913" s="429">
        <f t="shared" si="325"/>
        <v>1.9375568524299065E-2</v>
      </c>
      <c r="AC913" s="454">
        <f t="shared" si="326"/>
        <v>93.256402311783233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12.365353098</v>
      </c>
      <c r="V915" s="475">
        <f t="shared" si="319"/>
        <v>11.549223900000001</v>
      </c>
      <c r="W915" s="460">
        <f t="shared" si="320"/>
        <v>14.634882191999999</v>
      </c>
      <c r="X915" s="476">
        <f t="shared" si="321"/>
        <v>74.837703275999999</v>
      </c>
      <c r="Y915" s="476">
        <f t="shared" si="322"/>
        <v>86.963114042000001</v>
      </c>
      <c r="Z915" s="478">
        <f t="shared" si="323"/>
        <v>4.3532794770000001</v>
      </c>
      <c r="AA915" s="465">
        <f t="shared" si="324"/>
        <v>204.70355598500001</v>
      </c>
      <c r="AB915" s="429">
        <f t="shared" si="325"/>
        <v>3.8262346913084111E-2</v>
      </c>
      <c r="AC915" s="454">
        <f t="shared" si="326"/>
        <v>91.695913261113887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1.56431487</v>
      </c>
      <c r="V916" s="475">
        <f t="shared" si="319"/>
        <v>1.3732658550000001</v>
      </c>
      <c r="W916" s="460">
        <f t="shared" si="320"/>
        <v>1.785966336</v>
      </c>
      <c r="X916" s="476">
        <f t="shared" si="321"/>
        <v>9.0446130450000002</v>
      </c>
      <c r="Y916" s="476">
        <f t="shared" si="322"/>
        <v>10.466479303</v>
      </c>
      <c r="Z916" s="478">
        <f t="shared" si="323"/>
        <v>0.53141705500000003</v>
      </c>
      <c r="AA916" s="465">
        <f t="shared" si="324"/>
        <v>24.766056463999998</v>
      </c>
      <c r="AB916" s="429">
        <f t="shared" si="325"/>
        <v>4.6291694325233642E-3</v>
      </c>
      <c r="AC916" s="454">
        <f t="shared" si="326"/>
        <v>91.294654174482346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0.67044778799999993</v>
      </c>
      <c r="V917" s="475">
        <f t="shared" si="319"/>
        <v>0.28141620299999998</v>
      </c>
      <c r="W917" s="460">
        <f t="shared" si="320"/>
        <v>0.36228292799999995</v>
      </c>
      <c r="X917" s="476">
        <f t="shared" si="321"/>
        <v>1.8534653369999998</v>
      </c>
      <c r="Y917" s="476">
        <f t="shared" si="322"/>
        <v>0.71445074799999997</v>
      </c>
      <c r="Z917" s="478">
        <f t="shared" si="323"/>
        <v>0.10890052299999999</v>
      </c>
      <c r="AA917" s="465">
        <f t="shared" si="324"/>
        <v>3.9909635269999999</v>
      </c>
      <c r="AB917" s="429">
        <f t="shared" si="325"/>
        <v>7.459744910280374E-4</v>
      </c>
      <c r="AC917" s="454">
        <f t="shared" si="326"/>
        <v>72.011346740241294</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3.9993641880000004</v>
      </c>
      <c r="V918" s="475">
        <f t="shared" si="319"/>
        <v>3.7770171299999999</v>
      </c>
      <c r="W918" s="460">
        <f t="shared" si="320"/>
        <v>4.7347772639999999</v>
      </c>
      <c r="X918" s="476">
        <f t="shared" si="321"/>
        <v>15.745560398999999</v>
      </c>
      <c r="Y918" s="476">
        <f t="shared" si="322"/>
        <v>16.154140055999999</v>
      </c>
      <c r="Z918" s="478">
        <f t="shared" si="323"/>
        <v>0.8233763409999999</v>
      </c>
      <c r="AA918" s="465">
        <f t="shared" si="324"/>
        <v>45.234235377999994</v>
      </c>
      <c r="AB918" s="429">
        <f t="shared" si="325"/>
        <v>8.4549972669158875E-3</v>
      </c>
      <c r="AC918" s="454">
        <f t="shared" si="326"/>
        <v>80.319353220931831</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12.464466174000002</v>
      </c>
      <c r="V919" s="475">
        <f t="shared" si="319"/>
        <v>13.196232558</v>
      </c>
      <c r="W919" s="460">
        <f t="shared" si="320"/>
        <v>18.966177888000001</v>
      </c>
      <c r="X919" s="476">
        <f t="shared" si="321"/>
        <v>98.289473634000004</v>
      </c>
      <c r="Y919" s="476">
        <f t="shared" si="322"/>
        <v>164.64674671</v>
      </c>
      <c r="Z919" s="478">
        <f t="shared" si="323"/>
        <v>6.8176438240000001</v>
      </c>
      <c r="AA919" s="465">
        <f t="shared" si="324"/>
        <v>314.38074078800003</v>
      </c>
      <c r="AB919" s="429">
        <f t="shared" si="325"/>
        <v>5.876275528747664E-2</v>
      </c>
      <c r="AC919" s="454">
        <f t="shared" si="326"/>
        <v>100.80860331748747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2.0093090820000001</v>
      </c>
      <c r="V920" s="475">
        <f t="shared" si="319"/>
        <v>5.103700227</v>
      </c>
      <c r="W920" s="460">
        <f t="shared" si="320"/>
        <v>10.579385711999999</v>
      </c>
      <c r="X920" s="476">
        <f t="shared" si="321"/>
        <v>64.456478343000001</v>
      </c>
      <c r="Y920" s="476">
        <f t="shared" si="322"/>
        <v>144.58443876600001</v>
      </c>
      <c r="Z920" s="478">
        <f t="shared" si="323"/>
        <v>3.6964897080000001</v>
      </c>
      <c r="AA920" s="465">
        <f t="shared" si="324"/>
        <v>230.429801838</v>
      </c>
      <c r="AB920" s="429">
        <f t="shared" si="325"/>
        <v>4.3070990997757012E-2</v>
      </c>
      <c r="AC920" s="454">
        <f t="shared" si="326"/>
        <v>116.00358459138131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4.5022758239999998</v>
      </c>
      <c r="V921" s="475">
        <f t="shared" si="319"/>
        <v>6.3177096239999999</v>
      </c>
      <c r="W921" s="460">
        <f t="shared" si="320"/>
        <v>8.3673881760000004</v>
      </c>
      <c r="X921" s="476">
        <f t="shared" si="321"/>
        <v>41.609742696000005</v>
      </c>
      <c r="Y921" s="476">
        <f t="shared" si="322"/>
        <v>66.493288648000004</v>
      </c>
      <c r="Z921" s="478">
        <f t="shared" si="323"/>
        <v>1.5506950159999999</v>
      </c>
      <c r="AA921" s="465">
        <f t="shared" si="324"/>
        <v>128.84109998400001</v>
      </c>
      <c r="AB921" s="429">
        <f t="shared" si="325"/>
        <v>2.408244859514019E-2</v>
      </c>
      <c r="AC921" s="454">
        <f t="shared" si="326"/>
        <v>99.624969906995418</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1.1779287000000001</v>
      </c>
      <c r="V922" s="475">
        <f t="shared" si="319"/>
        <v>1.741406094</v>
      </c>
      <c r="W922" s="460">
        <f t="shared" si="320"/>
        <v>1.44580464</v>
      </c>
      <c r="X922" s="476">
        <f t="shared" si="321"/>
        <v>8.6154836039999996</v>
      </c>
      <c r="Y922" s="476">
        <f t="shared" si="322"/>
        <v>12.267148791</v>
      </c>
      <c r="Z922" s="478">
        <f t="shared" si="323"/>
        <v>0.50620351600000002</v>
      </c>
      <c r="AA922" s="465">
        <f t="shared" si="324"/>
        <v>25.753975345000001</v>
      </c>
      <c r="AB922" s="429">
        <f t="shared" si="325"/>
        <v>4.81382716728972E-3</v>
      </c>
      <c r="AC922" s="454">
        <f t="shared" si="326"/>
        <v>95.454688659581223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13.887325998</v>
      </c>
      <c r="V923" s="475">
        <f t="shared" si="319"/>
        <v>22.567474359000002</v>
      </c>
      <c r="W923" s="460">
        <f t="shared" si="320"/>
        <v>26.552036783999998</v>
      </c>
      <c r="X923" s="476">
        <f t="shared" si="321"/>
        <v>152.47801258200002</v>
      </c>
      <c r="Y923" s="476">
        <f t="shared" si="322"/>
        <v>266.71935791300001</v>
      </c>
      <c r="Z923" s="478">
        <f t="shared" si="323"/>
        <v>8.8623389299999999</v>
      </c>
      <c r="AA923" s="465">
        <f t="shared" si="324"/>
        <v>491.06654656600006</v>
      </c>
      <c r="AB923" s="429">
        <f t="shared" si="325"/>
        <v>9.1788139545046735E-2</v>
      </c>
      <c r="AC923" s="454">
        <f t="shared" si="326"/>
        <v>103.65529241774034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33.674521032000001</v>
      </c>
      <c r="V924" s="475">
        <f t="shared" si="319"/>
        <v>51.853390694999995</v>
      </c>
      <c r="W924" s="460">
        <f t="shared" si="320"/>
        <v>68.166450239999989</v>
      </c>
      <c r="X924" s="476">
        <f t="shared" si="321"/>
        <v>343.99913583599999</v>
      </c>
      <c r="Y924" s="476">
        <f t="shared" si="322"/>
        <v>600.10554345200001</v>
      </c>
      <c r="Z924" s="478">
        <f t="shared" si="323"/>
        <v>20.49051034</v>
      </c>
      <c r="AA924" s="465">
        <f t="shared" si="324"/>
        <v>1118.2895515949999</v>
      </c>
      <c r="AB924" s="429">
        <f t="shared" si="325"/>
        <v>0.20902608441028037</v>
      </c>
      <c r="AC924" s="454">
        <f t="shared" si="326"/>
        <v>102.05131218806613</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2.380799814</v>
      </c>
      <c r="V925" s="475">
        <f t="shared" si="319"/>
        <v>5.0638554450000006</v>
      </c>
      <c r="W925" s="460">
        <f t="shared" si="320"/>
        <v>3.6471748320000001</v>
      </c>
      <c r="X925" s="476">
        <f t="shared" si="321"/>
        <v>22.885330634999999</v>
      </c>
      <c r="Y925" s="476">
        <f t="shared" si="322"/>
        <v>31.151131084999999</v>
      </c>
      <c r="Z925" s="478">
        <f t="shared" si="323"/>
        <v>0.88113733200000011</v>
      </c>
      <c r="AA925" s="465">
        <f t="shared" si="324"/>
        <v>66.009429142999991</v>
      </c>
      <c r="AB925" s="429">
        <f t="shared" si="325"/>
        <v>1.2338211054766353E-2</v>
      </c>
      <c r="AC925" s="454">
        <f t="shared" si="326"/>
        <v>95.709545902025866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72.627890022000003</v>
      </c>
      <c r="V927" s="475">
        <f t="shared" si="319"/>
        <v>109.295912124</v>
      </c>
      <c r="W927" s="460">
        <f t="shared" si="320"/>
        <v>158.24986296</v>
      </c>
      <c r="X927" s="476">
        <f t="shared" si="321"/>
        <v>1012.2848626770001</v>
      </c>
      <c r="Y927" s="476">
        <f t="shared" si="322"/>
        <v>1729.7808180499999</v>
      </c>
      <c r="Z927" s="478">
        <f t="shared" si="323"/>
        <v>58.646107731999997</v>
      </c>
      <c r="AA927" s="465">
        <f t="shared" si="324"/>
        <v>3140.8854535649998</v>
      </c>
      <c r="AB927" s="429">
        <f t="shared" si="325"/>
        <v>0.58708139318971964</v>
      </c>
      <c r="AC927" s="454">
        <f t="shared" si="326"/>
        <v>107.35406137711125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68.88464727600001</v>
      </c>
      <c r="V928" s="475">
        <f t="shared" si="319"/>
        <v>95.794292079000002</v>
      </c>
      <c r="W928" s="460">
        <f t="shared" si="320"/>
        <v>128.17801953599999</v>
      </c>
      <c r="X928" s="476">
        <f t="shared" si="321"/>
        <v>741.04964914499999</v>
      </c>
      <c r="Y928" s="476">
        <f t="shared" si="322"/>
        <v>1211.5211012320001</v>
      </c>
      <c r="Z928" s="478">
        <f t="shared" si="323"/>
        <v>41.495892218000002</v>
      </c>
      <c r="AA928" s="465">
        <f t="shared" si="324"/>
        <v>2286.9236014859998</v>
      </c>
      <c r="AB928" s="429">
        <f t="shared" si="325"/>
        <v>0.42746235541794392</v>
      </c>
      <c r="AC928" s="454">
        <f t="shared" si="326"/>
        <v>103.32354152119787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21.991422444000001</v>
      </c>
      <c r="V929" s="475">
        <f t="shared" si="319"/>
        <v>29.634740486999998</v>
      </c>
      <c r="W929" s="460">
        <f t="shared" si="320"/>
        <v>36.150270575999997</v>
      </c>
      <c r="X929" s="476">
        <f t="shared" si="321"/>
        <v>184.947366429</v>
      </c>
      <c r="Y929" s="476">
        <f t="shared" si="322"/>
        <v>276.56451251499999</v>
      </c>
      <c r="Z929" s="478">
        <f t="shared" si="323"/>
        <v>10.866599191000001</v>
      </c>
      <c r="AA929" s="465">
        <f t="shared" si="324"/>
        <v>560.15491164199989</v>
      </c>
      <c r="AB929" s="429">
        <f t="shared" si="325"/>
        <v>0.10470185264336447</v>
      </c>
      <c r="AC929" s="454">
        <f t="shared" si="326"/>
        <v>97.903350575266202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68.109203417999993</v>
      </c>
      <c r="V930" s="475">
        <f t="shared" si="319"/>
        <v>93.179985318000007</v>
      </c>
      <c r="W930" s="460">
        <f t="shared" si="320"/>
        <v>119.955843168</v>
      </c>
      <c r="X930" s="476">
        <f t="shared" si="321"/>
        <v>613.70266192200006</v>
      </c>
      <c r="Y930" s="476">
        <f t="shared" si="322"/>
        <v>980.71042018600008</v>
      </c>
      <c r="Z930" s="478">
        <f t="shared" si="323"/>
        <v>35.455927486999997</v>
      </c>
      <c r="AA930" s="465">
        <f t="shared" si="324"/>
        <v>1911.1140414990002</v>
      </c>
      <c r="AB930" s="429">
        <f t="shared" si="325"/>
        <v>0.35721757785028041</v>
      </c>
      <c r="AC930" s="454">
        <f t="shared" si="326"/>
        <v>99.84501829512277</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30.149176728</v>
      </c>
      <c r="V931" s="475">
        <f t="shared" si="319"/>
        <v>36.276618375000005</v>
      </c>
      <c r="W931" s="460">
        <f t="shared" si="320"/>
        <v>53.339416032000003</v>
      </c>
      <c r="X931" s="476">
        <f t="shared" si="321"/>
        <v>278.63674621199999</v>
      </c>
      <c r="Y931" s="476">
        <f t="shared" si="322"/>
        <v>482.88440296499999</v>
      </c>
      <c r="Z931" s="478">
        <f t="shared" si="323"/>
        <v>16.264305325999999</v>
      </c>
      <c r="AA931" s="465">
        <f t="shared" si="324"/>
        <v>897.55066563799994</v>
      </c>
      <c r="AB931" s="429">
        <f t="shared" si="325"/>
        <v>0.16776647955850466</v>
      </c>
      <c r="AC931" s="454">
        <f t="shared" si="326"/>
        <v>102.61623956026089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71.775376506000001</v>
      </c>
      <c r="V932" s="475">
        <f t="shared" si="319"/>
        <v>100.717060581</v>
      </c>
      <c r="W932" s="460">
        <f t="shared" si="320"/>
        <v>129.97463270400002</v>
      </c>
      <c r="X932" s="476">
        <f t="shared" si="321"/>
        <v>648.79723647000003</v>
      </c>
      <c r="Y932" s="476">
        <f t="shared" si="322"/>
        <v>1071.6309503320001</v>
      </c>
      <c r="Z932" s="478">
        <f t="shared" si="323"/>
        <v>38.974801221</v>
      </c>
      <c r="AA932" s="465">
        <f t="shared" si="324"/>
        <v>2061.8700578140001</v>
      </c>
      <c r="AB932" s="429">
        <f t="shared" si="325"/>
        <v>0.38539627248859815</v>
      </c>
      <c r="AC932" s="454">
        <f t="shared" si="326"/>
        <v>100.10262189027013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14.938524156000001</v>
      </c>
      <c r="V933" s="475">
        <f t="shared" si="319"/>
        <v>20.962122606000001</v>
      </c>
      <c r="W933" s="460">
        <f t="shared" si="320"/>
        <v>28.982119152000003</v>
      </c>
      <c r="X933" s="476">
        <f t="shared" si="321"/>
        <v>138.060876474</v>
      </c>
      <c r="Y933" s="476">
        <f t="shared" si="322"/>
        <v>220.62433256200001</v>
      </c>
      <c r="Z933" s="478">
        <f t="shared" si="323"/>
        <v>6.858539532</v>
      </c>
      <c r="AA933" s="465">
        <f t="shared" si="324"/>
        <v>430.42651448200002</v>
      </c>
      <c r="AB933" s="429">
        <f t="shared" si="325"/>
        <v>8.0453554108785047E-2</v>
      </c>
      <c r="AC933" s="454">
        <f t="shared" si="326"/>
        <v>99.336353358977988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8.675087615999999</v>
      </c>
      <c r="V934" s="475">
        <f t="shared" si="319"/>
        <v>15.784054343999999</v>
      </c>
      <c r="W934" s="460">
        <f t="shared" si="320"/>
        <v>19.514890416</v>
      </c>
      <c r="X934" s="476">
        <f t="shared" si="321"/>
        <v>108.16131933</v>
      </c>
      <c r="Y934" s="476">
        <f t="shared" si="322"/>
        <v>184.60287211599999</v>
      </c>
      <c r="Z934" s="478">
        <f t="shared" si="323"/>
        <v>6.1973022279999999</v>
      </c>
      <c r="AA934" s="465">
        <f t="shared" si="324"/>
        <v>342.93552605000002</v>
      </c>
      <c r="AB934" s="429">
        <f t="shared" si="325"/>
        <v>6.4100098327102811E-2</v>
      </c>
      <c r="AC934" s="454">
        <f t="shared" si="326"/>
        <v>103.65345372556219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65.63759877599999</v>
      </c>
      <c r="V936" s="475">
        <f t="shared" si="319"/>
        <v>120.09843068400001</v>
      </c>
      <c r="W936" s="460">
        <f t="shared" si="320"/>
        <v>163.590463344</v>
      </c>
      <c r="X936" s="476">
        <f t="shared" si="321"/>
        <v>874.82591468100009</v>
      </c>
      <c r="Y936" s="476">
        <f t="shared" si="322"/>
        <v>1376.2785575359999</v>
      </c>
      <c r="Z936" s="478">
        <f t="shared" si="323"/>
        <v>48.586618831999999</v>
      </c>
      <c r="AA936" s="465">
        <f t="shared" si="324"/>
        <v>2649.0175838529999</v>
      </c>
      <c r="AB936" s="429">
        <f t="shared" si="325"/>
        <v>0.49514347361738315</v>
      </c>
      <c r="AC936" s="454">
        <f t="shared" si="326"/>
        <v>102.65055898237505</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6.8485724520000009</v>
      </c>
      <c r="V937" s="475">
        <f t="shared" si="319"/>
        <v>7.5050176770000006</v>
      </c>
      <c r="W937" s="460">
        <f t="shared" si="320"/>
        <v>7.096810896</v>
      </c>
      <c r="X937" s="476">
        <f t="shared" si="321"/>
        <v>32.709252330000005</v>
      </c>
      <c r="Y937" s="476">
        <f t="shared" si="322"/>
        <v>37.422512856000004</v>
      </c>
      <c r="Z937" s="478">
        <f t="shared" si="323"/>
        <v>2.454279396</v>
      </c>
      <c r="AA937" s="465">
        <f t="shared" si="324"/>
        <v>94.036445607000019</v>
      </c>
      <c r="AB937" s="429">
        <f t="shared" si="325"/>
        <v>1.7576905720934583E-2</v>
      </c>
      <c r="AC937" s="454">
        <f t="shared" si="326"/>
        <v>86.218982162343039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45.267561209999997</v>
      </c>
      <c r="V938" s="475">
        <f t="shared" si="319"/>
        <v>58.831901162999998</v>
      </c>
      <c r="W938" s="460">
        <f t="shared" si="320"/>
        <v>72.092666688000008</v>
      </c>
      <c r="X938" s="476">
        <f t="shared" si="321"/>
        <v>364.70012801399997</v>
      </c>
      <c r="Y938" s="476">
        <f t="shared" si="322"/>
        <v>596.35371557499991</v>
      </c>
      <c r="Z938" s="478">
        <f t="shared" si="323"/>
        <v>12.355427364000001</v>
      </c>
      <c r="AA938" s="465">
        <f t="shared" si="324"/>
        <v>1149.6014000139999</v>
      </c>
      <c r="AB938" s="429">
        <f t="shared" si="325"/>
        <v>0.21487876635775699</v>
      </c>
      <c r="AC938" s="454">
        <f t="shared" si="326"/>
        <v>98.893675575060414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11.344426998000001</v>
      </c>
      <c r="V939" s="475">
        <f t="shared" si="319"/>
        <v>13.657913892</v>
      </c>
      <c r="W939" s="460">
        <f t="shared" si="320"/>
        <v>17.582601791999998</v>
      </c>
      <c r="X939" s="476">
        <f t="shared" si="321"/>
        <v>77.155714610999993</v>
      </c>
      <c r="Y939" s="476">
        <f t="shared" si="322"/>
        <v>144.70077146899999</v>
      </c>
      <c r="Z939" s="478">
        <f t="shared" si="323"/>
        <v>5.879596426</v>
      </c>
      <c r="AA939" s="465">
        <f t="shared" si="324"/>
        <v>270.32102518799996</v>
      </c>
      <c r="AB939" s="429">
        <f t="shared" si="325"/>
        <v>5.0527294427663544E-2</v>
      </c>
      <c r="AC939" s="454">
        <f t="shared" si="326"/>
        <v>98.721276446785311</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5.1177157859999998</v>
      </c>
      <c r="V940" s="475">
        <f t="shared" si="319"/>
        <v>8.198353998</v>
      </c>
      <c r="W940" s="460">
        <f t="shared" si="320"/>
        <v>8.4724295039999991</v>
      </c>
      <c r="X940" s="476">
        <f t="shared" si="321"/>
        <v>45.507750534000003</v>
      </c>
      <c r="Y940" s="476">
        <f t="shared" si="322"/>
        <v>63.979646297999999</v>
      </c>
      <c r="Z940" s="478">
        <f t="shared" si="323"/>
        <v>4.1338694</v>
      </c>
      <c r="AA940" s="465">
        <f t="shared" si="324"/>
        <v>135.40976552000001</v>
      </c>
      <c r="AB940" s="429">
        <f t="shared" si="325"/>
        <v>2.5310236545794396E-2</v>
      </c>
      <c r="AC940" s="454">
        <f t="shared" si="326"/>
        <v>96.923750216044752</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20.980663103999998</v>
      </c>
      <c r="V941" s="475">
        <f t="shared" si="319"/>
        <v>15.417076599</v>
      </c>
      <c r="W941" s="460">
        <f t="shared" si="320"/>
        <v>19.847271024000001</v>
      </c>
      <c r="X941" s="476">
        <f t="shared" si="321"/>
        <v>83.365186112999993</v>
      </c>
      <c r="Y941" s="476">
        <f t="shared" si="322"/>
        <v>134.67335616400001</v>
      </c>
      <c r="Z941" s="478">
        <f t="shared" si="323"/>
        <v>5.9659951590000002</v>
      </c>
      <c r="AA941" s="465">
        <f t="shared" si="324"/>
        <v>280.24954816299999</v>
      </c>
      <c r="AB941" s="429">
        <f t="shared" si="325"/>
        <v>5.2383093114579435E-2</v>
      </c>
      <c r="AC941" s="454">
        <f t="shared" si="326"/>
        <v>90.952451639483115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14.044505112</v>
      </c>
      <c r="V942" s="475">
        <f t="shared" si="319"/>
        <v>15.480066078</v>
      </c>
      <c r="W942" s="460">
        <f t="shared" si="320"/>
        <v>21.249900336</v>
      </c>
      <c r="X942" s="476">
        <f t="shared" si="321"/>
        <v>108.716007969</v>
      </c>
      <c r="Y942" s="476">
        <f t="shared" si="322"/>
        <v>161.60056819300002</v>
      </c>
      <c r="Z942" s="478">
        <f t="shared" si="323"/>
        <v>7.5159713580000007</v>
      </c>
      <c r="AA942" s="465">
        <f t="shared" si="324"/>
        <v>328.607019046</v>
      </c>
      <c r="AB942" s="429">
        <f t="shared" si="325"/>
        <v>6.1421872718878508E-2</v>
      </c>
      <c r="AC942" s="454">
        <f t="shared" si="326"/>
        <v>98.130723857495497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12.901741385999999</v>
      </c>
      <c r="V943" s="475">
        <f t="shared" si="319"/>
        <v>21.847042584</v>
      </c>
      <c r="W943" s="460">
        <f t="shared" si="320"/>
        <v>27.851672016000002</v>
      </c>
      <c r="X943" s="476">
        <f t="shared" si="321"/>
        <v>144.98928362699999</v>
      </c>
      <c r="Y943" s="476">
        <f t="shared" si="322"/>
        <v>229.54314657099999</v>
      </c>
      <c r="Z943" s="478">
        <f t="shared" si="323"/>
        <v>9.3863749050000003</v>
      </c>
      <c r="AA943" s="465">
        <f t="shared" si="324"/>
        <v>446.519261089</v>
      </c>
      <c r="AB943" s="429">
        <f t="shared" si="325"/>
        <v>8.3461544128785051E-2</v>
      </c>
      <c r="AC943" s="454">
        <f t="shared" si="326"/>
        <v>101.1259301020947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37.897147902</v>
      </c>
      <c r="V945" s="475">
        <f t="shared" si="319"/>
        <v>53.178255927000002</v>
      </c>
      <c r="W945" s="460">
        <f t="shared" si="320"/>
        <v>73.90463169600001</v>
      </c>
      <c r="X945" s="476">
        <f t="shared" si="321"/>
        <v>350.24299593300003</v>
      </c>
      <c r="Y945" s="476">
        <f t="shared" si="322"/>
        <v>517.77223969199997</v>
      </c>
      <c r="Z945" s="478">
        <f t="shared" si="323"/>
        <v>23.578972371999999</v>
      </c>
      <c r="AA945" s="465">
        <f t="shared" si="324"/>
        <v>1056.574243522</v>
      </c>
      <c r="AB945" s="429">
        <f t="shared" si="325"/>
        <v>0.19749051280785046</v>
      </c>
      <c r="AC945" s="454">
        <f t="shared" si="326"/>
        <v>98.062802861010823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8.3014783439999995</v>
      </c>
      <c r="V946" s="475">
        <f t="shared" si="319"/>
        <v>5.5603510470000002</v>
      </c>
      <c r="W946" s="460">
        <f t="shared" si="320"/>
        <v>7.1581530720000002</v>
      </c>
      <c r="X946" s="476">
        <f t="shared" si="321"/>
        <v>29.146447772999998</v>
      </c>
      <c r="Y946" s="476">
        <f t="shared" si="322"/>
        <v>43.961136521999997</v>
      </c>
      <c r="Z946" s="478">
        <f t="shared" si="323"/>
        <v>2.4754933349999999</v>
      </c>
      <c r="AA946" s="465">
        <f t="shared" si="324"/>
        <v>96.603060092999996</v>
      </c>
      <c r="AB946" s="429">
        <f t="shared" si="325"/>
        <v>1.805664674635514E-2</v>
      </c>
      <c r="AC946" s="454">
        <f t="shared" si="326"/>
        <v>88.235924505710457</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14.452614408000001</v>
      </c>
      <c r="V947" s="475">
        <f t="shared" si="319"/>
        <v>20.320270883999999</v>
      </c>
      <c r="W947" s="460">
        <f t="shared" si="320"/>
        <v>24.739490832000001</v>
      </c>
      <c r="X947" s="476">
        <f t="shared" si="321"/>
        <v>121.29605737200001</v>
      </c>
      <c r="Y947" s="476">
        <f t="shared" si="322"/>
        <v>202.20393673500001</v>
      </c>
      <c r="Z947" s="478">
        <f t="shared" si="323"/>
        <v>7.4365731370000008</v>
      </c>
      <c r="AA947" s="465">
        <f t="shared" si="324"/>
        <v>390.44894336800002</v>
      </c>
      <c r="AB947" s="429">
        <f t="shared" si="325"/>
        <v>7.2981110909906541E-2</v>
      </c>
      <c r="AC947" s="454">
        <f t="shared" si="326"/>
        <v>99.143479382259443</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10.475747664</v>
      </c>
      <c r="V948" s="475">
        <f t="shared" si="319"/>
        <v>14.982060591</v>
      </c>
      <c r="W948" s="460">
        <f t="shared" si="320"/>
        <v>20.439668256000001</v>
      </c>
      <c r="X948" s="476">
        <f t="shared" si="321"/>
        <v>96.816184056000012</v>
      </c>
      <c r="Y948" s="476">
        <f t="shared" si="322"/>
        <v>134.243486375</v>
      </c>
      <c r="Z948" s="478">
        <f t="shared" si="323"/>
        <v>5.4719499219999994</v>
      </c>
      <c r="AA948" s="465">
        <f t="shared" si="324"/>
        <v>282.42909686400003</v>
      </c>
      <c r="AB948" s="429">
        <f t="shared" si="325"/>
        <v>5.279048539514019E-2</v>
      </c>
      <c r="AC948" s="454">
        <f t="shared" si="326"/>
        <v>96.771777067394822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7.6988212319999993</v>
      </c>
      <c r="V949" s="475">
        <f t="shared" si="319"/>
        <v>12.093731235</v>
      </c>
      <c r="W949" s="460">
        <f t="shared" si="320"/>
        <v>13.907548031999999</v>
      </c>
      <c r="X949" s="476">
        <f t="shared" si="321"/>
        <v>71.855449712999999</v>
      </c>
      <c r="Y949" s="476">
        <f t="shared" si="322"/>
        <v>94.213776590000009</v>
      </c>
      <c r="Z949" s="478">
        <f t="shared" si="323"/>
        <v>9.2989413259999996</v>
      </c>
      <c r="AA949" s="465">
        <f t="shared" si="324"/>
        <v>209.06826812800003</v>
      </c>
      <c r="AB949" s="429">
        <f t="shared" si="325"/>
        <v>3.9078180958504675E-2</v>
      </c>
      <c r="AC949" s="454">
        <f t="shared" si="326"/>
        <v>96.578760894754268</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11.205968226</v>
      </c>
      <c r="V950" s="475">
        <f t="shared" si="319"/>
        <v>12.126938265</v>
      </c>
      <c r="W950" s="460">
        <f t="shared" si="320"/>
        <v>15.611690639999999</v>
      </c>
      <c r="X950" s="476">
        <f t="shared" si="321"/>
        <v>77.838315758999997</v>
      </c>
      <c r="Y950" s="476">
        <f t="shared" si="322"/>
        <v>113.208633298</v>
      </c>
      <c r="Z950" s="478">
        <f t="shared" si="323"/>
        <v>4.6927998649999996</v>
      </c>
      <c r="AA950" s="465">
        <f t="shared" si="324"/>
        <v>234.68434605299998</v>
      </c>
      <c r="AB950" s="429">
        <f t="shared" si="325"/>
        <v>4.3866232907102801E-2</v>
      </c>
      <c r="AC950" s="454">
        <f t="shared" si="326"/>
        <v>96.148777641935752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7.659131994</v>
      </c>
      <c r="V951" s="475">
        <f t="shared" si="319"/>
        <v>8.3537706240000009</v>
      </c>
      <c r="W951" s="460">
        <f t="shared" si="320"/>
        <v>10.913164416000001</v>
      </c>
      <c r="X951" s="476">
        <f t="shared" si="321"/>
        <v>55.019661696000007</v>
      </c>
      <c r="Y951" s="476">
        <f t="shared" si="322"/>
        <v>63.183777216999992</v>
      </c>
      <c r="Z951" s="478">
        <f t="shared" si="323"/>
        <v>4.2505674259999999</v>
      </c>
      <c r="AA951" s="465">
        <f t="shared" si="324"/>
        <v>149.38007337300002</v>
      </c>
      <c r="AB951" s="429">
        <f t="shared" si="325"/>
        <v>2.7921509041682245E-2</v>
      </c>
      <c r="AC951" s="454">
        <f t="shared" si="326"/>
        <v>92.971160579952269</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85.796969021999999</v>
      </c>
      <c r="V952" s="475">
        <f t="shared" si="319"/>
        <v>131.82056238600001</v>
      </c>
      <c r="W952" s="460">
        <f t="shared" si="320"/>
        <v>165.58014916799999</v>
      </c>
      <c r="X952" s="476">
        <f t="shared" si="321"/>
        <v>921.28515406200006</v>
      </c>
      <c r="Y952" s="476">
        <f t="shared" si="322"/>
        <v>1629.420293826</v>
      </c>
      <c r="Z952" s="478">
        <f t="shared" si="323"/>
        <v>43.381805729</v>
      </c>
      <c r="AA952" s="465">
        <f t="shared" si="324"/>
        <v>2977.284934193</v>
      </c>
      <c r="AB952" s="429">
        <f t="shared" si="325"/>
        <v>0.55650185685850473</v>
      </c>
      <c r="AC952" s="454">
        <f t="shared" si="326"/>
        <v>103.6646574867315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45.194083583999998</v>
      </c>
      <c r="V954" s="475">
        <f t="shared" si="319"/>
        <v>74.257795647000009</v>
      </c>
      <c r="W954" s="460">
        <f t="shared" si="320"/>
        <v>104.87560104000001</v>
      </c>
      <c r="X954" s="476">
        <f t="shared" si="321"/>
        <v>527.67937063800002</v>
      </c>
      <c r="Y954" s="476">
        <f t="shared" si="322"/>
        <v>795.63212478000003</v>
      </c>
      <c r="Z954" s="478">
        <f t="shared" si="323"/>
        <v>36.601902373000001</v>
      </c>
      <c r="AA954" s="465">
        <f t="shared" si="324"/>
        <v>1584.2408780620001</v>
      </c>
      <c r="AB954" s="429">
        <f t="shared" si="325"/>
        <v>0.29611979029196261</v>
      </c>
      <c r="AC954" s="454">
        <f t="shared" si="326"/>
        <v>100.68768584408174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12.962063231999998</v>
      </c>
      <c r="V955" s="475">
        <f t="shared" si="319"/>
        <v>15.794686179000001</v>
      </c>
      <c r="W955" s="460">
        <f t="shared" si="320"/>
        <v>17.924687760000001</v>
      </c>
      <c r="X955" s="476">
        <f t="shared" si="321"/>
        <v>91.703982914999997</v>
      </c>
      <c r="Y955" s="476">
        <f t="shared" si="322"/>
        <v>103.86430898899999</v>
      </c>
      <c r="Z955" s="478">
        <f t="shared" si="323"/>
        <v>3.5445440960000001</v>
      </c>
      <c r="AA955" s="465">
        <f t="shared" si="324"/>
        <v>245.79427317100001</v>
      </c>
      <c r="AB955" s="429">
        <f t="shared" si="325"/>
        <v>4.5942854798317757E-2</v>
      </c>
      <c r="AC955" s="454">
        <f t="shared" si="326"/>
        <v>91.557951150812329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12.055230648</v>
      </c>
      <c r="V956" s="475">
        <f t="shared" si="319"/>
        <v>19.711364930999999</v>
      </c>
      <c r="W956" s="460">
        <f t="shared" si="320"/>
        <v>17.933315568000001</v>
      </c>
      <c r="X956" s="476">
        <f t="shared" si="321"/>
        <v>101.00020083299999</v>
      </c>
      <c r="Y956" s="476">
        <f t="shared" si="322"/>
        <v>147.65652698700001</v>
      </c>
      <c r="Z956" s="478">
        <f t="shared" si="323"/>
        <v>5.934275907</v>
      </c>
      <c r="AA956" s="465">
        <f t="shared" si="324"/>
        <v>304.29091487400001</v>
      </c>
      <c r="AB956" s="429">
        <f t="shared" si="325"/>
        <v>5.6876806518504672E-2</v>
      </c>
      <c r="AC956" s="454">
        <f t="shared" si="326"/>
        <v>96.68653364558682</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18.576182886000002</v>
      </c>
      <c r="V957" s="475">
        <f t="shared" si="319"/>
        <v>24.258890340000001</v>
      </c>
      <c r="W957" s="460">
        <f t="shared" si="320"/>
        <v>35.261045232000001</v>
      </c>
      <c r="X957" s="476">
        <f t="shared" si="321"/>
        <v>168.657084153</v>
      </c>
      <c r="Y957" s="476">
        <f t="shared" si="322"/>
        <v>242.19257062899999</v>
      </c>
      <c r="Z957" s="478">
        <f t="shared" si="323"/>
        <v>9.909462186999999</v>
      </c>
      <c r="AA957" s="465">
        <f t="shared" si="324"/>
        <v>498.85523542699997</v>
      </c>
      <c r="AB957" s="429">
        <f t="shared" si="325"/>
        <v>9.3243969238691576E-2</v>
      </c>
      <c r="AC957" s="454">
        <f t="shared" si="326"/>
        <v>97.849679334033866</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3.1650211980000003</v>
      </c>
      <c r="V958" s="475">
        <f t="shared" si="319"/>
        <v>3.295932273</v>
      </c>
      <c r="W958" s="460">
        <f t="shared" si="320"/>
        <v>4.2430392479999997</v>
      </c>
      <c r="X958" s="476">
        <f t="shared" si="321"/>
        <v>20.036423340000002</v>
      </c>
      <c r="Y958" s="476">
        <f t="shared" si="322"/>
        <v>34.689371471000001</v>
      </c>
      <c r="Z958" s="478">
        <f t="shared" si="323"/>
        <v>2.4129982719999998</v>
      </c>
      <c r="AA958" s="465">
        <f t="shared" si="324"/>
        <v>67.842785801999995</v>
      </c>
      <c r="AB958" s="429">
        <f t="shared" si="325"/>
        <v>1.2680894542429905E-2</v>
      </c>
      <c r="AC958" s="454">
        <f t="shared" si="326"/>
        <v>98.117130144202505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22.587526032</v>
      </c>
      <c r="V959" s="475">
        <f t="shared" si="319"/>
        <v>25.96749552</v>
      </c>
      <c r="W959" s="460">
        <f t="shared" si="320"/>
        <v>21.427520352000002</v>
      </c>
      <c r="X959" s="476">
        <f t="shared" si="321"/>
        <v>109.430940069</v>
      </c>
      <c r="Y959" s="476">
        <f t="shared" si="322"/>
        <v>167.630219458</v>
      </c>
      <c r="Z959" s="478">
        <f t="shared" si="323"/>
        <v>3.6329493959999999</v>
      </c>
      <c r="AA959" s="465">
        <f t="shared" si="324"/>
        <v>350.676650827</v>
      </c>
      <c r="AB959" s="429">
        <f t="shared" si="325"/>
        <v>6.5547037537757008E-2</v>
      </c>
      <c r="AC959" s="454">
        <f t="shared" si="326"/>
        <v>91.077441241190527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8.4341802300000008</v>
      </c>
      <c r="V960" s="475">
        <f t="shared" si="319"/>
        <v>7.7104426859999995</v>
      </c>
      <c r="W960" s="460">
        <f t="shared" si="320"/>
        <v>9.9260871359999996</v>
      </c>
      <c r="X960" s="476">
        <f t="shared" si="321"/>
        <v>50.782570794000002</v>
      </c>
      <c r="Y960" s="476">
        <f t="shared" si="322"/>
        <v>48.929802989000002</v>
      </c>
      <c r="Z960" s="478">
        <f t="shared" si="323"/>
        <v>9.3309957969999999</v>
      </c>
      <c r="AA960" s="465">
        <f t="shared" si="324"/>
        <v>135.11407963200003</v>
      </c>
      <c r="AB960" s="429">
        <f t="shared" si="325"/>
        <v>2.5254968155514024E-2</v>
      </c>
      <c r="AC960" s="454">
        <f t="shared" si="326"/>
        <v>90.222048132999291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59.414006411999992</v>
      </c>
      <c r="V961" s="475">
        <f t="shared" si="319"/>
        <v>91.864992932999996</v>
      </c>
      <c r="W961" s="460">
        <f t="shared" si="320"/>
        <v>122.24801467200001</v>
      </c>
      <c r="X961" s="476">
        <f t="shared" si="321"/>
        <v>647.78992481699993</v>
      </c>
      <c r="Y961" s="476">
        <f t="shared" si="322"/>
        <v>1244.688522076</v>
      </c>
      <c r="Z961" s="478">
        <f t="shared" si="323"/>
        <v>25.892156585999999</v>
      </c>
      <c r="AA961" s="465">
        <f t="shared" si="324"/>
        <v>2191.8976174959998</v>
      </c>
      <c r="AB961" s="429">
        <f t="shared" si="325"/>
        <v>0.40970048925158875</v>
      </c>
      <c r="AC961" s="454">
        <f t="shared" si="326"/>
        <v>104.87479227236255</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46.415403852000004</v>
      </c>
      <c r="V963" s="475">
        <f t="shared" si="319"/>
        <v>84.602406149999993</v>
      </c>
      <c r="W963" s="460">
        <f t="shared" si="320"/>
        <v>112.294390992</v>
      </c>
      <c r="X963" s="476">
        <f t="shared" si="321"/>
        <v>557.20895084999995</v>
      </c>
      <c r="Y963" s="476">
        <f t="shared" si="322"/>
        <v>890.43222104999995</v>
      </c>
      <c r="Z963" s="478">
        <f t="shared" si="323"/>
        <v>40.963133782</v>
      </c>
      <c r="AA963" s="465">
        <f t="shared" si="324"/>
        <v>1731.9165066760002</v>
      </c>
      <c r="AB963" s="429">
        <f t="shared" si="325"/>
        <v>0.32372271152822435</v>
      </c>
      <c r="AC963" s="454">
        <f t="shared" si="326"/>
        <v>101.1888154326216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17.263410881999999</v>
      </c>
      <c r="V964" s="475">
        <f t="shared" si="319"/>
        <v>16.374384405000001</v>
      </c>
      <c r="W964" s="460">
        <f t="shared" si="320"/>
        <v>17.87909088</v>
      </c>
      <c r="X964" s="476">
        <f t="shared" si="321"/>
        <v>92.590337133000006</v>
      </c>
      <c r="Y964" s="476">
        <f t="shared" si="322"/>
        <v>94.376626991000009</v>
      </c>
      <c r="Z964" s="478">
        <f t="shared" si="323"/>
        <v>5.4401536070000001</v>
      </c>
      <c r="AA964" s="465">
        <f t="shared" si="324"/>
        <v>243.92400389800002</v>
      </c>
      <c r="AB964" s="429">
        <f t="shared" si="325"/>
        <v>4.5593271756635516E-2</v>
      </c>
      <c r="AC964" s="454">
        <f t="shared" si="326"/>
        <v>87.960335996907162</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6.376692126</v>
      </c>
      <c r="V965" s="475">
        <f t="shared" si="319"/>
        <v>6.9533143109999997</v>
      </c>
      <c r="W965" s="460">
        <f t="shared" si="320"/>
        <v>8.3262883199999997</v>
      </c>
      <c r="X965" s="476">
        <f t="shared" si="321"/>
        <v>40.588510581000001</v>
      </c>
      <c r="Y965" s="476">
        <f t="shared" si="322"/>
        <v>59.409577771999999</v>
      </c>
      <c r="Z965" s="478">
        <f t="shared" si="323"/>
        <v>4.0474505680000004</v>
      </c>
      <c r="AA965" s="465">
        <f t="shared" si="324"/>
        <v>125.701833678</v>
      </c>
      <c r="AB965" s="429">
        <f t="shared" si="325"/>
        <v>2.3495669846355139E-2</v>
      </c>
      <c r="AC965" s="454">
        <f t="shared" si="326"/>
        <v>95.090569752827534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9.8472311579999996</v>
      </c>
      <c r="V966" s="475">
        <f t="shared" si="319"/>
        <v>13.099804019999999</v>
      </c>
      <c r="W966" s="460">
        <f t="shared" si="320"/>
        <v>17.517471552</v>
      </c>
      <c r="X966" s="476">
        <f t="shared" si="321"/>
        <v>88.399671263999991</v>
      </c>
      <c r="Y966" s="476">
        <f t="shared" si="322"/>
        <v>133.28540144999999</v>
      </c>
      <c r="Z966" s="478">
        <f t="shared" si="323"/>
        <v>5.8436710290000002</v>
      </c>
      <c r="AA966" s="465">
        <f t="shared" si="324"/>
        <v>267.99325047299999</v>
      </c>
      <c r="AB966" s="429">
        <f t="shared" si="325"/>
        <v>5.0092196350093453E-2</v>
      </c>
      <c r="AC966" s="454">
        <f t="shared" si="326"/>
        <v>98.922593567138378</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7.1150972460000004</v>
      </c>
      <c r="V967" s="475">
        <f t="shared" si="319"/>
        <v>5.1080774580000003</v>
      </c>
      <c r="W967" s="460">
        <f t="shared" si="320"/>
        <v>6.5759158080000004</v>
      </c>
      <c r="X967" s="476">
        <f t="shared" si="321"/>
        <v>29.788324092</v>
      </c>
      <c r="Y967" s="476">
        <f t="shared" si="322"/>
        <v>32.102862199</v>
      </c>
      <c r="Z967" s="478">
        <f t="shared" si="323"/>
        <v>2.5497921670000001</v>
      </c>
      <c r="AA967" s="465">
        <f t="shared" si="324"/>
        <v>83.24006897000001</v>
      </c>
      <c r="AB967" s="429">
        <f t="shared" si="325"/>
        <v>1.5558891396261685E-2</v>
      </c>
      <c r="AC967" s="454">
        <f t="shared" si="326"/>
        <v>86.086413886340381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69.968585898000001</v>
      </c>
      <c r="V968" s="475">
        <f t="shared" si="319"/>
        <v>94.718687849999995</v>
      </c>
      <c r="W968" s="460">
        <f t="shared" si="320"/>
        <v>121.93670160000001</v>
      </c>
      <c r="X968" s="476">
        <f t="shared" si="321"/>
        <v>623.83687514999997</v>
      </c>
      <c r="Y968" s="476">
        <f t="shared" si="322"/>
        <v>996.90511694999998</v>
      </c>
      <c r="Z968" s="478">
        <f t="shared" si="323"/>
        <v>24.325576795</v>
      </c>
      <c r="AA968" s="465">
        <f t="shared" si="324"/>
        <v>1931.691544243</v>
      </c>
      <c r="AB968" s="429">
        <f t="shared" si="325"/>
        <v>0.36106384004542053</v>
      </c>
      <c r="AC968" s="454">
        <f t="shared" si="326"/>
        <v>99.661689194003273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5.1190575900000006</v>
      </c>
      <c r="V969" s="475">
        <f t="shared" ref="V969:V1006" si="340">IFERROR(V$5*I969,"")</f>
        <v>6.2601943590000007</v>
      </c>
      <c r="W969" s="460">
        <f t="shared" ref="W969:W1006" si="341">IFERROR(W$5*K969,"")</f>
        <v>9.0929371680000006</v>
      </c>
      <c r="X969" s="476">
        <f t="shared" ref="X969:X1006" si="342">IFERROR(X$5*M969,"")</f>
        <v>46.520116047000002</v>
      </c>
      <c r="Y969" s="476">
        <f t="shared" ref="Y969:Y1006" si="343">IFERROR(Y$5*O969,"")</f>
        <v>74.340173811</v>
      </c>
      <c r="Z969" s="478">
        <f t="shared" ref="Z969:Z1006" si="344">IFERROR(Z$5*Q969,"")</f>
        <v>4.1349533319999994</v>
      </c>
      <c r="AA969" s="465">
        <f t="shared" ref="AA969:AA1006" si="345">IFERROR(SUM(U969:Z969),"")</f>
        <v>145.46743230700002</v>
      </c>
      <c r="AB969" s="429">
        <f t="shared" ref="AB969:AB1006" si="346">IF(OR(AA969="", AA969=0), "", AA969/$AA$5)</f>
        <v>2.7190174262990658E-2</v>
      </c>
      <c r="AC969" s="454">
        <f t="shared" ref="AC969:AC1006" si="347">IF(OR(AB969="", AB969=0), "", IF(AN969&gt;0, AB969/AN969*100, ""))</f>
        <v>100.88722458641597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20.528123430000001</v>
      </c>
      <c r="V970" s="475">
        <f t="shared" si="340"/>
        <v>35.115383177999995</v>
      </c>
      <c r="W970" s="460">
        <f t="shared" si="341"/>
        <v>43.550363472000001</v>
      </c>
      <c r="X970" s="476">
        <f t="shared" si="342"/>
        <v>238.30122086100002</v>
      </c>
      <c r="Y970" s="476">
        <f t="shared" si="343"/>
        <v>481.16374259899999</v>
      </c>
      <c r="Z970" s="478">
        <f t="shared" si="344"/>
        <v>9.8318521710000013</v>
      </c>
      <c r="AA970" s="465">
        <f t="shared" si="345"/>
        <v>828.49068571099997</v>
      </c>
      <c r="AB970" s="429">
        <f t="shared" si="346"/>
        <v>0.15485807209551403</v>
      </c>
      <c r="AC970" s="454">
        <f t="shared" si="347"/>
        <v>106.10719979207801</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96.680234129999988</v>
      </c>
      <c r="V972" s="475">
        <f t="shared" si="340"/>
        <v>155.58908201100002</v>
      </c>
      <c r="W972" s="460">
        <f t="shared" si="341"/>
        <v>199.18949265599997</v>
      </c>
      <c r="X972" s="476">
        <f t="shared" si="342"/>
        <v>1070.3561963130001</v>
      </c>
      <c r="Y972" s="476">
        <f t="shared" si="343"/>
        <v>1730.0403353810002</v>
      </c>
      <c r="Z972" s="478">
        <f t="shared" si="344"/>
        <v>52.904611838000001</v>
      </c>
      <c r="AA972" s="465">
        <f t="shared" si="345"/>
        <v>3304.7599523290005</v>
      </c>
      <c r="AB972" s="429">
        <f t="shared" si="346"/>
        <v>0.61771214062224311</v>
      </c>
      <c r="AC972" s="454">
        <f t="shared" si="347"/>
        <v>101.84078320880994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6.5788147920000002</v>
      </c>
      <c r="V973" s="475">
        <f t="shared" si="340"/>
        <v>7.1737141949999996</v>
      </c>
      <c r="W973" s="460">
        <f t="shared" si="341"/>
        <v>7.2078750240000007</v>
      </c>
      <c r="X973" s="476">
        <f t="shared" si="342"/>
        <v>23.834911391999999</v>
      </c>
      <c r="Y973" s="476">
        <f t="shared" si="343"/>
        <v>51.171789015000002</v>
      </c>
      <c r="Z973" s="478">
        <f t="shared" si="344"/>
        <v>2.5268349680000002</v>
      </c>
      <c r="AA973" s="465">
        <f t="shared" si="345"/>
        <v>98.493939386000008</v>
      </c>
      <c r="AB973" s="429">
        <f t="shared" si="346"/>
        <v>1.84100821282243E-2</v>
      </c>
      <c r="AC973" s="454">
        <f t="shared" si="347"/>
        <v>90.43325217002706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25.958195154000002</v>
      </c>
      <c r="V974" s="475">
        <f t="shared" si="340"/>
        <v>35.567074736999999</v>
      </c>
      <c r="W974" s="460">
        <f t="shared" si="341"/>
        <v>43.514496144000006</v>
      </c>
      <c r="X974" s="476">
        <f t="shared" si="342"/>
        <v>218.23907784299999</v>
      </c>
      <c r="Y974" s="476">
        <f t="shared" si="343"/>
        <v>358.18251395700003</v>
      </c>
      <c r="Z974" s="478">
        <f t="shared" si="344"/>
        <v>9.9459028859999989</v>
      </c>
      <c r="AA974" s="465">
        <f t="shared" si="345"/>
        <v>691.40726072099994</v>
      </c>
      <c r="AB974" s="429">
        <f t="shared" si="346"/>
        <v>0.12923500200392524</v>
      </c>
      <c r="AC974" s="454">
        <f t="shared" si="347"/>
        <v>99.159368721167851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9.0953970240000004</v>
      </c>
      <c r="V975" s="475">
        <f t="shared" si="340"/>
        <v>16.634511881999998</v>
      </c>
      <c r="W975" s="460">
        <f t="shared" si="341"/>
        <v>23.424740976000002</v>
      </c>
      <c r="X975" s="476">
        <f t="shared" si="342"/>
        <v>109.60200291599999</v>
      </c>
      <c r="Y975" s="476">
        <f t="shared" si="343"/>
        <v>175.14642350799997</v>
      </c>
      <c r="Z975" s="478">
        <f t="shared" si="344"/>
        <v>7.5083398990000001</v>
      </c>
      <c r="AA975" s="465">
        <f t="shared" si="345"/>
        <v>341.41141620500002</v>
      </c>
      <c r="AB975" s="429">
        <f t="shared" si="346"/>
        <v>6.3815217982242989E-2</v>
      </c>
      <c r="AC975" s="454">
        <f t="shared" si="347"/>
        <v>100.64894230218817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4.0484996219999996</v>
      </c>
      <c r="V976" s="475">
        <f t="shared" si="340"/>
        <v>5.6809591470000003</v>
      </c>
      <c r="W976" s="460">
        <f t="shared" si="341"/>
        <v>7.3134186720000001</v>
      </c>
      <c r="X976" s="476">
        <f t="shared" si="342"/>
        <v>37.651059314999998</v>
      </c>
      <c r="Y976" s="476">
        <f t="shared" si="343"/>
        <v>56.185525511000002</v>
      </c>
      <c r="Z976" s="478">
        <f t="shared" si="344"/>
        <v>5.7278444309999994</v>
      </c>
      <c r="AA976" s="465">
        <f t="shared" si="345"/>
        <v>116.607306698</v>
      </c>
      <c r="AB976" s="429">
        <f t="shared" si="346"/>
        <v>2.1795758261308411E-2</v>
      </c>
      <c r="AC976" s="454">
        <f t="shared" si="347"/>
        <v>99.565087229900172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17.301403056000002</v>
      </c>
      <c r="V977" s="475">
        <f t="shared" si="340"/>
        <v>13.081647032999999</v>
      </c>
      <c r="W977" s="460">
        <f t="shared" si="341"/>
        <v>16.585871232000002</v>
      </c>
      <c r="X977" s="476">
        <f t="shared" si="342"/>
        <v>84.854501928000005</v>
      </c>
      <c r="Y977" s="476">
        <f t="shared" si="343"/>
        <v>84.803647896000001</v>
      </c>
      <c r="Z977" s="478">
        <f t="shared" si="344"/>
        <v>4.9856339119999999</v>
      </c>
      <c r="AA977" s="465">
        <f t="shared" si="345"/>
        <v>221.612705057</v>
      </c>
      <c r="AB977" s="429">
        <f t="shared" si="346"/>
        <v>4.1422935524672896E-2</v>
      </c>
      <c r="AC977" s="454">
        <f t="shared" si="347"/>
        <v>87.670851259956066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12.495669905999998</v>
      </c>
      <c r="V978" s="475">
        <f t="shared" si="340"/>
        <v>15.597268389</v>
      </c>
      <c r="W978" s="460">
        <f t="shared" si="341"/>
        <v>24.425172576000001</v>
      </c>
      <c r="X978" s="476">
        <f t="shared" si="342"/>
        <v>85.478146533</v>
      </c>
      <c r="Y978" s="476">
        <f t="shared" si="343"/>
        <v>150.49292535499998</v>
      </c>
      <c r="Z978" s="478">
        <f t="shared" si="344"/>
        <v>9.1654811380000005</v>
      </c>
      <c r="AA978" s="465">
        <f t="shared" si="345"/>
        <v>297.65466389699998</v>
      </c>
      <c r="AB978" s="429">
        <f t="shared" si="346"/>
        <v>5.5636385775140185E-2</v>
      </c>
      <c r="AC978" s="454">
        <f t="shared" si="347"/>
        <v>95.582338072008454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10.636441619999999</v>
      </c>
      <c r="V979" s="475">
        <f t="shared" si="340"/>
        <v>13.370677911</v>
      </c>
      <c r="W979" s="460">
        <f t="shared" si="341"/>
        <v>16.593746736</v>
      </c>
      <c r="X979" s="476">
        <f t="shared" si="342"/>
        <v>88.062051069000006</v>
      </c>
      <c r="Y979" s="476">
        <f t="shared" si="343"/>
        <v>140.725104297</v>
      </c>
      <c r="Z979" s="478">
        <f t="shared" si="344"/>
        <v>5.7559442470000004</v>
      </c>
      <c r="AA979" s="465">
        <f t="shared" si="345"/>
        <v>275.14396588</v>
      </c>
      <c r="AB979" s="429">
        <f t="shared" si="346"/>
        <v>5.1428778669158876E-2</v>
      </c>
      <c r="AC979" s="454">
        <f t="shared" si="347"/>
        <v>99.666628352513996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108.361842486</v>
      </c>
      <c r="V981" s="475">
        <f t="shared" si="340"/>
        <v>163.04392635300002</v>
      </c>
      <c r="W981" s="460">
        <f t="shared" si="341"/>
        <v>211.533205968</v>
      </c>
      <c r="X981" s="476">
        <f t="shared" si="342"/>
        <v>1101.117634272</v>
      </c>
      <c r="Y981" s="476">
        <f t="shared" si="343"/>
        <v>1754.7256959870001</v>
      </c>
      <c r="Z981" s="478">
        <f t="shared" si="344"/>
        <v>62.565700683000003</v>
      </c>
      <c r="AA981" s="465">
        <f t="shared" si="345"/>
        <v>3401.3480057490001</v>
      </c>
      <c r="AB981" s="429">
        <f t="shared" si="346"/>
        <v>0.63576598238299065</v>
      </c>
      <c r="AC981" s="454">
        <f t="shared" si="347"/>
        <v>100.79079002905247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6.1644454800000004</v>
      </c>
      <c r="V982" s="475">
        <f t="shared" si="340"/>
        <v>4.0760753669999996</v>
      </c>
      <c r="W982" s="460">
        <f t="shared" si="341"/>
        <v>5.4586190399999994</v>
      </c>
      <c r="X982" s="476">
        <f t="shared" si="342"/>
        <v>21.942747926999999</v>
      </c>
      <c r="Y982" s="476">
        <f t="shared" si="343"/>
        <v>44.348246508999999</v>
      </c>
      <c r="Z982" s="478">
        <f t="shared" si="344"/>
        <v>1.6408348899999998</v>
      </c>
      <c r="AA982" s="465">
        <f t="shared" si="345"/>
        <v>83.630969213</v>
      </c>
      <c r="AB982" s="429">
        <f t="shared" si="346"/>
        <v>1.5631956862242991E-2</v>
      </c>
      <c r="AC982" s="454">
        <f t="shared" si="347"/>
        <v>93.624027145781881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26.464342074000001</v>
      </c>
      <c r="V983" s="475">
        <f t="shared" si="340"/>
        <v>40.43772963</v>
      </c>
      <c r="W983" s="460">
        <f t="shared" si="341"/>
        <v>47.469589104000001</v>
      </c>
      <c r="X983" s="476">
        <f t="shared" si="342"/>
        <v>244.58174207100001</v>
      </c>
      <c r="Y983" s="476">
        <f t="shared" si="343"/>
        <v>390.847030523</v>
      </c>
      <c r="Z983" s="478">
        <f t="shared" si="344"/>
        <v>11.872853505</v>
      </c>
      <c r="AA983" s="465">
        <f t="shared" si="345"/>
        <v>761.67328690699992</v>
      </c>
      <c r="AB983" s="429">
        <f t="shared" si="346"/>
        <v>0.14236883867420561</v>
      </c>
      <c r="AC983" s="454">
        <f t="shared" si="347"/>
        <v>99.37914080235511</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8.8695375959999989</v>
      </c>
      <c r="V984" s="475">
        <f t="shared" si="340"/>
        <v>9.4688894700000006</v>
      </c>
      <c r="W984" s="460">
        <f t="shared" si="341"/>
        <v>15.167504016000001</v>
      </c>
      <c r="X984" s="476">
        <f t="shared" si="342"/>
        <v>77.598033939000004</v>
      </c>
      <c r="Y984" s="476">
        <f t="shared" si="343"/>
        <v>122.81961713799998</v>
      </c>
      <c r="Z984" s="478">
        <f t="shared" si="344"/>
        <v>9.2908128459999997</v>
      </c>
      <c r="AA984" s="465">
        <f t="shared" si="345"/>
        <v>243.21439500499997</v>
      </c>
      <c r="AB984" s="429">
        <f t="shared" si="346"/>
        <v>4.5460634580373825E-2</v>
      </c>
      <c r="AC984" s="454">
        <f t="shared" si="347"/>
        <v>101.2652758149473</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6.0623227380000007</v>
      </c>
      <c r="V985" s="475">
        <f t="shared" si="340"/>
        <v>8.5068077130000006</v>
      </c>
      <c r="W985" s="460">
        <f t="shared" si="341"/>
        <v>10.951292688000001</v>
      </c>
      <c r="X985" s="476">
        <f t="shared" si="342"/>
        <v>56.027595627000004</v>
      </c>
      <c r="Y985" s="476">
        <f t="shared" si="343"/>
        <v>89.533336351000003</v>
      </c>
      <c r="Z985" s="478">
        <f t="shared" si="344"/>
        <v>4.0986073709999999</v>
      </c>
      <c r="AA985" s="465">
        <f t="shared" si="345"/>
        <v>175.179962488</v>
      </c>
      <c r="AB985" s="429">
        <f t="shared" si="346"/>
        <v>3.2743918222056072E-2</v>
      </c>
      <c r="AC985" s="454">
        <f t="shared" si="347"/>
        <v>100.0910725419599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6.9122028660000003</v>
      </c>
      <c r="V986" s="475">
        <f t="shared" si="340"/>
        <v>8.1183394890000002</v>
      </c>
      <c r="W986" s="460">
        <f t="shared" si="341"/>
        <v>8.4096455520000006</v>
      </c>
      <c r="X986" s="476">
        <f t="shared" si="342"/>
        <v>41.247057762000004</v>
      </c>
      <c r="Y986" s="476">
        <f t="shared" si="343"/>
        <v>75.178025293000005</v>
      </c>
      <c r="Z986" s="478">
        <f t="shared" si="344"/>
        <v>2.7640992190000002</v>
      </c>
      <c r="AA986" s="465">
        <f t="shared" si="345"/>
        <v>142.62937018100001</v>
      </c>
      <c r="AB986" s="429">
        <f t="shared" si="346"/>
        <v>2.6659695360934581E-2</v>
      </c>
      <c r="AC986" s="454">
        <f t="shared" si="347"/>
        <v>97.294165127750958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12.895517826000001</v>
      </c>
      <c r="V987" s="475">
        <f t="shared" si="340"/>
        <v>14.004822303000001</v>
      </c>
      <c r="W987" s="460">
        <f t="shared" si="341"/>
        <v>20.659839311999999</v>
      </c>
      <c r="X987" s="476">
        <f t="shared" si="342"/>
        <v>91.233188351999999</v>
      </c>
      <c r="Y987" s="476">
        <f t="shared" si="343"/>
        <v>87.328649091000003</v>
      </c>
      <c r="Z987" s="478">
        <f t="shared" si="344"/>
        <v>7.6815336890000001</v>
      </c>
      <c r="AA987" s="465">
        <f t="shared" si="345"/>
        <v>233.803550573</v>
      </c>
      <c r="AB987" s="429">
        <f t="shared" si="346"/>
        <v>4.3701598237943923E-2</v>
      </c>
      <c r="AC987" s="454">
        <f t="shared" si="347"/>
        <v>89.145481231429329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8.3886152519999992</v>
      </c>
      <c r="V988" s="475">
        <f t="shared" si="340"/>
        <v>13.866257924999999</v>
      </c>
      <c r="W988" s="460">
        <f t="shared" si="341"/>
        <v>17.316180335999999</v>
      </c>
      <c r="X988" s="476">
        <f t="shared" si="342"/>
        <v>91.326043575</v>
      </c>
      <c r="Y988" s="476">
        <f t="shared" si="343"/>
        <v>173.46406730999999</v>
      </c>
      <c r="Z988" s="478">
        <f t="shared" si="344"/>
        <v>1.5447449040000001</v>
      </c>
      <c r="AA988" s="465">
        <f t="shared" si="345"/>
        <v>305.90590930200005</v>
      </c>
      <c r="AB988" s="429">
        <f t="shared" si="346"/>
        <v>5.7178674635887862E-2</v>
      </c>
      <c r="AC988" s="454">
        <f t="shared" si="347"/>
        <v>104.02218582104949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50.904991499999994</v>
      </c>
      <c r="V990" s="475">
        <f t="shared" si="340"/>
        <v>74.262530447999993</v>
      </c>
      <c r="W990" s="460">
        <f t="shared" si="341"/>
        <v>91.957403999999997</v>
      </c>
      <c r="X990" s="476">
        <f t="shared" si="342"/>
        <v>470.46064724999997</v>
      </c>
      <c r="Y990" s="476">
        <f t="shared" si="343"/>
        <v>695.69575658500003</v>
      </c>
      <c r="Z990" s="478">
        <f t="shared" si="344"/>
        <v>44.380605535999997</v>
      </c>
      <c r="AA990" s="465">
        <f t="shared" si="345"/>
        <v>1427.6619353190001</v>
      </c>
      <c r="AB990" s="429">
        <f t="shared" si="346"/>
        <v>0.26685269819046731</v>
      </c>
      <c r="AC990" s="454">
        <f t="shared" si="347"/>
        <v>98.627658442709574</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9.0306930180000009</v>
      </c>
      <c r="V991" s="475">
        <f t="shared" si="340"/>
        <v>15.715020626999999</v>
      </c>
      <c r="W991" s="460">
        <f t="shared" si="341"/>
        <v>15.723157967999999</v>
      </c>
      <c r="X991" s="476">
        <f t="shared" si="342"/>
        <v>75.439853505000002</v>
      </c>
      <c r="Y991" s="476">
        <f t="shared" si="343"/>
        <v>73.624566576000007</v>
      </c>
      <c r="Z991" s="478">
        <f t="shared" si="344"/>
        <v>4.432475395</v>
      </c>
      <c r="AA991" s="465">
        <f t="shared" si="345"/>
        <v>193.96576708900002</v>
      </c>
      <c r="AB991" s="429">
        <f t="shared" si="346"/>
        <v>3.6255283568037387E-2</v>
      </c>
      <c r="AC991" s="454">
        <f t="shared" si="347"/>
        <v>88.657252615376336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8.2986219420000005</v>
      </c>
      <c r="V992" s="475">
        <f t="shared" si="340"/>
        <v>11.644840467</v>
      </c>
      <c r="W992" s="460">
        <f t="shared" si="341"/>
        <v>14.991058991999999</v>
      </c>
      <c r="X992" s="476">
        <f t="shared" si="342"/>
        <v>84.487495428000003</v>
      </c>
      <c r="Y992" s="476">
        <f t="shared" si="343"/>
        <v>109.64048357600001</v>
      </c>
      <c r="Z992" s="478">
        <f t="shared" si="344"/>
        <v>4.5062409470000002</v>
      </c>
      <c r="AA992" s="465">
        <f t="shared" si="345"/>
        <v>233.56874135200002</v>
      </c>
      <c r="AB992" s="429">
        <f t="shared" si="346"/>
        <v>4.3657708663925238E-2</v>
      </c>
      <c r="AC992" s="454">
        <f t="shared" si="347"/>
        <v>98.46411153380231</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36.194677997999996</v>
      </c>
      <c r="V993" s="475">
        <f t="shared" si="340"/>
        <v>50.789306222999997</v>
      </c>
      <c r="W993" s="460">
        <f t="shared" si="341"/>
        <v>64.893561599999998</v>
      </c>
      <c r="X993" s="476">
        <f t="shared" si="342"/>
        <v>355.75990640100002</v>
      </c>
      <c r="Y993" s="476">
        <f t="shared" si="343"/>
        <v>534.552583121</v>
      </c>
      <c r="Z993" s="478">
        <f t="shared" si="344"/>
        <v>14.047160598000001</v>
      </c>
      <c r="AA993" s="465">
        <f t="shared" si="345"/>
        <v>1056.237195941</v>
      </c>
      <c r="AB993" s="429">
        <f t="shared" si="346"/>
        <v>0.19742751325999999</v>
      </c>
      <c r="AC993" s="454">
        <f t="shared" si="347"/>
        <v>100.15344077315002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5.8578181560000004</v>
      </c>
      <c r="V994" s="475">
        <f t="shared" si="340"/>
        <v>4.8549489569999995</v>
      </c>
      <c r="W994" s="460">
        <f t="shared" si="341"/>
        <v>6.0501967679999993</v>
      </c>
      <c r="X994" s="476">
        <f t="shared" si="342"/>
        <v>24.547510808999998</v>
      </c>
      <c r="Y994" s="476">
        <f t="shared" si="343"/>
        <v>48.765414268000001</v>
      </c>
      <c r="Z994" s="478">
        <f t="shared" si="344"/>
        <v>5.6366865779999999</v>
      </c>
      <c r="AA994" s="465">
        <f t="shared" si="345"/>
        <v>95.712575535999989</v>
      </c>
      <c r="AB994" s="429">
        <f t="shared" si="346"/>
        <v>1.7890201034766354E-2</v>
      </c>
      <c r="AC994" s="454">
        <f t="shared" si="347"/>
        <v>95.48887072901546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19.371619325999998</v>
      </c>
      <c r="V995" s="475">
        <f t="shared" si="340"/>
        <v>24.442187247</v>
      </c>
      <c r="W995" s="460">
        <f t="shared" si="341"/>
        <v>30.858751055999999</v>
      </c>
      <c r="X995" s="476">
        <f t="shared" si="342"/>
        <v>114.71455301400002</v>
      </c>
      <c r="Y995" s="476">
        <f t="shared" si="343"/>
        <v>166.47715247299999</v>
      </c>
      <c r="Z995" s="478">
        <f t="shared" si="344"/>
        <v>3.7884355630000002</v>
      </c>
      <c r="AA995" s="465">
        <f t="shared" si="345"/>
        <v>359.65269867900003</v>
      </c>
      <c r="AB995" s="429">
        <f t="shared" si="346"/>
        <v>6.7224803491401877E-2</v>
      </c>
      <c r="AC995" s="454">
        <f t="shared" si="347"/>
        <v>90.201372742809383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6.0321066660000007</v>
      </c>
      <c r="V996" s="475">
        <f t="shared" si="340"/>
        <v>6.882082713</v>
      </c>
      <c r="W996" s="460">
        <f t="shared" si="341"/>
        <v>11.385402336</v>
      </c>
      <c r="X996" s="476">
        <f t="shared" si="342"/>
        <v>51.885089262000001</v>
      </c>
      <c r="Y996" s="476">
        <f t="shared" si="343"/>
        <v>73.723801950999999</v>
      </c>
      <c r="Z996" s="478">
        <f t="shared" si="344"/>
        <v>4.1240317979999999</v>
      </c>
      <c r="AA996" s="465">
        <f t="shared" si="345"/>
        <v>154.03251472600002</v>
      </c>
      <c r="AB996" s="429">
        <f t="shared" si="346"/>
        <v>2.8791124247850471E-2</v>
      </c>
      <c r="AC996" s="454">
        <f t="shared" si="347"/>
        <v>97.569491259923396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48.047865588000001</v>
      </c>
      <c r="V997" s="475">
        <f t="shared" si="340"/>
        <v>68.163081290999997</v>
      </c>
      <c r="W997" s="460">
        <f t="shared" si="341"/>
        <v>100.7043996</v>
      </c>
      <c r="X997" s="476">
        <f t="shared" si="342"/>
        <v>535.86238306500002</v>
      </c>
      <c r="Y997" s="476">
        <f t="shared" si="343"/>
        <v>1089.9103563840001</v>
      </c>
      <c r="Z997" s="478">
        <f t="shared" si="344"/>
        <v>18.212091942000001</v>
      </c>
      <c r="AA997" s="465">
        <f t="shared" si="345"/>
        <v>1860.9001778700001</v>
      </c>
      <c r="AB997" s="429">
        <f t="shared" si="346"/>
        <v>0.34783180894766358</v>
      </c>
      <c r="AC997" s="454">
        <f t="shared" si="347"/>
        <v>106.75562480470917</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51.556011959999992</v>
      </c>
      <c r="V999" s="475">
        <f t="shared" si="340"/>
        <v>91.206309321000006</v>
      </c>
      <c r="W999" s="460">
        <f t="shared" si="341"/>
        <v>125.522505024</v>
      </c>
      <c r="X999" s="476">
        <f t="shared" si="342"/>
        <v>602.64835566299996</v>
      </c>
      <c r="Y999" s="476">
        <f t="shared" si="343"/>
        <v>958.91103030999989</v>
      </c>
      <c r="Z999" s="478">
        <f t="shared" si="344"/>
        <v>35.294395561000002</v>
      </c>
      <c r="AA999" s="465">
        <f t="shared" si="345"/>
        <v>1865.1386078389999</v>
      </c>
      <c r="AB999" s="429">
        <f t="shared" si="346"/>
        <v>0.3486240388484112</v>
      </c>
      <c r="AC999" s="454">
        <f t="shared" si="347"/>
        <v>100.62666826708693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12.220218414</v>
      </c>
      <c r="V1000" s="475">
        <f t="shared" si="340"/>
        <v>14.350589360999999</v>
      </c>
      <c r="W1000" s="460">
        <f t="shared" si="341"/>
        <v>15.89183064</v>
      </c>
      <c r="X1000" s="476">
        <f t="shared" si="342"/>
        <v>64.643639625000006</v>
      </c>
      <c r="Y1000" s="476">
        <f t="shared" si="343"/>
        <v>120.178456301</v>
      </c>
      <c r="Z1000" s="478">
        <f t="shared" si="344"/>
        <v>4.7770086149999997</v>
      </c>
      <c r="AA1000" s="465">
        <f t="shared" si="345"/>
        <v>232.06174295599999</v>
      </c>
      <c r="AB1000" s="429">
        <f t="shared" si="346"/>
        <v>4.3376026720747661E-2</v>
      </c>
      <c r="AC1000" s="454">
        <f t="shared" si="347"/>
        <v>94.490218856027326</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6.70591194</v>
      </c>
      <c r="V1001" s="475">
        <f t="shared" si="340"/>
        <v>4.623530175</v>
      </c>
      <c r="W1001" s="460">
        <f t="shared" si="341"/>
        <v>9.6970540799999991</v>
      </c>
      <c r="X1001" s="476">
        <f t="shared" si="342"/>
        <v>38.760692723999995</v>
      </c>
      <c r="Y1001" s="476">
        <f t="shared" si="343"/>
        <v>74.055356610000004</v>
      </c>
      <c r="Z1001" s="478">
        <f t="shared" si="344"/>
        <v>2.7228216299999999</v>
      </c>
      <c r="AA1001" s="465">
        <f t="shared" si="345"/>
        <v>136.565367159</v>
      </c>
      <c r="AB1001" s="429">
        <f t="shared" si="346"/>
        <v>2.5526236852149532E-2</v>
      </c>
      <c r="AC1001" s="454">
        <f t="shared" si="347"/>
        <v>99.296008451555437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15.429181553999999</v>
      </c>
      <c r="V1002" s="475">
        <f t="shared" si="340"/>
        <v>15.558389568000001</v>
      </c>
      <c r="W1002" s="460">
        <f t="shared" si="341"/>
        <v>25.171498128</v>
      </c>
      <c r="X1002" s="476">
        <f t="shared" si="342"/>
        <v>142.53403936499998</v>
      </c>
      <c r="Y1002" s="476">
        <f t="shared" si="343"/>
        <v>199.52221644299999</v>
      </c>
      <c r="Z1002" s="478">
        <f t="shared" si="344"/>
        <v>5.6329378620000004</v>
      </c>
      <c r="AA1002" s="465">
        <f t="shared" si="345"/>
        <v>403.84826291999997</v>
      </c>
      <c r="AB1002" s="429">
        <f t="shared" si="346"/>
        <v>7.548565662056074E-2</v>
      </c>
      <c r="AC1002" s="454">
        <f t="shared" si="347"/>
        <v>100.50404391052332</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5.2254806519999999</v>
      </c>
      <c r="V1003" s="475">
        <f t="shared" si="340"/>
        <v>4.336317684</v>
      </c>
      <c r="W1003" s="460">
        <f t="shared" si="341"/>
        <v>5.035558752</v>
      </c>
      <c r="X1003" s="476">
        <f t="shared" si="342"/>
        <v>28.559885436000002</v>
      </c>
      <c r="Y1003" s="476">
        <f t="shared" si="343"/>
        <v>43.960002011</v>
      </c>
      <c r="Z1003" s="478">
        <f t="shared" si="344"/>
        <v>3.8702533400000001</v>
      </c>
      <c r="AA1003" s="465">
        <f t="shared" si="345"/>
        <v>90.987497875000003</v>
      </c>
      <c r="AB1003" s="429">
        <f t="shared" si="346"/>
        <v>1.7007008948598131E-2</v>
      </c>
      <c r="AC1003" s="454">
        <f t="shared" si="347"/>
        <v>96.822959947282655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60.156935424000004</v>
      </c>
      <c r="V1004" s="475">
        <f t="shared" si="340"/>
        <v>78.070435623000009</v>
      </c>
      <c r="W1004" s="460">
        <f t="shared" si="341"/>
        <v>92.223644352000008</v>
      </c>
      <c r="X1004" s="476">
        <f t="shared" si="342"/>
        <v>505.75077523799996</v>
      </c>
      <c r="Y1004" s="476">
        <f t="shared" si="343"/>
        <v>759.67568307699992</v>
      </c>
      <c r="Z1004" s="478">
        <f t="shared" si="344"/>
        <v>27.95916643</v>
      </c>
      <c r="AA1004" s="465">
        <f t="shared" si="345"/>
        <v>1523.8366401439998</v>
      </c>
      <c r="AB1004" s="429">
        <f t="shared" si="346"/>
        <v>0.28482927853158874</v>
      </c>
      <c r="AC1004" s="454">
        <f t="shared" si="347"/>
        <v>98.764253495829024</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6.3270972720000005</v>
      </c>
      <c r="V1005" s="475">
        <f t="shared" si="340"/>
        <v>7.0813115819999997</v>
      </c>
      <c r="W1005" s="460">
        <f t="shared" si="341"/>
        <v>9.1161712319999992</v>
      </c>
      <c r="X1005" s="476">
        <f t="shared" si="342"/>
        <v>46.638983177999997</v>
      </c>
      <c r="Y1005" s="476">
        <f t="shared" si="343"/>
        <v>71.497723801999996</v>
      </c>
      <c r="Z1005" s="478">
        <f t="shared" si="344"/>
        <v>4.0159714939999995</v>
      </c>
      <c r="AA1005" s="465">
        <f t="shared" si="345"/>
        <v>144.67725856000001</v>
      </c>
      <c r="AB1005" s="429">
        <f t="shared" si="346"/>
        <v>2.704247823551402E-2</v>
      </c>
      <c r="AC1005" s="454">
        <f t="shared" si="347"/>
        <v>98.021143951785234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24.536376000000001</v>
      </c>
      <c r="V1006" s="475">
        <f t="shared" si="340"/>
        <v>43.588347543000005</v>
      </c>
      <c r="W1006" s="460">
        <f t="shared" si="341"/>
        <v>54.305349840000005</v>
      </c>
      <c r="X1006" s="476">
        <f t="shared" si="342"/>
        <v>279.52299900899999</v>
      </c>
      <c r="Y1006" s="476">
        <f t="shared" si="343"/>
        <v>565.86396319799996</v>
      </c>
      <c r="Z1006" s="478">
        <f t="shared" si="344"/>
        <v>15.619112579000001</v>
      </c>
      <c r="AA1006" s="465">
        <f t="shared" si="345"/>
        <v>983.43614816899992</v>
      </c>
      <c r="AB1006" s="429">
        <f t="shared" si="346"/>
        <v>0.18381984077925231</v>
      </c>
      <c r="AC1006" s="454">
        <f t="shared" si="347"/>
        <v>105.22326119955095</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7250D-A11E-434E-9255-AD53FF21F4D8}">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2026-06-02T09:49:34Z</dcterms:created>
  <dcterms:modified xsi:type="dcterms:W3CDTF">2026-06-02T09:50:45Z</dcterms:modified>
</cp:coreProperties>
</file>